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G:\wvl\BV_IC\BIO_Algemeen\Contractzaken KI\Henk de Snoo\31191577 Veldwaarnemingen ROI\05.Aanb.doc\"/>
    </mc:Choice>
  </mc:AlternateContent>
  <bookViews>
    <workbookView xWindow="0" yWindow="0" windowWidth="26430" windowHeight="11265"/>
  </bookViews>
  <sheets>
    <sheet name="Blad1" sheetId="3" r:id="rId1"/>
  </sheets>
  <definedNames>
    <definedName name="_xlnm.Print_Area" localSheetId="0">Blad1!$A$1:$S$50</definedName>
  </definedNames>
  <calcPr calcId="162913"/>
</workbook>
</file>

<file path=xl/calcChain.xml><?xml version="1.0" encoding="utf-8"?>
<calcChain xmlns="http://schemas.openxmlformats.org/spreadsheetml/2006/main">
  <c r="B23" i="3" l="1"/>
  <c r="R12" i="3" l="1"/>
  <c r="M12" i="3"/>
  <c r="F12" i="3"/>
  <c r="H12" i="3"/>
  <c r="S12" i="3" l="1"/>
  <c r="G12" i="3" s="1"/>
  <c r="R21" i="3" l="1"/>
  <c r="M21" i="3"/>
  <c r="H21" i="3"/>
  <c r="F21" i="3"/>
  <c r="F11" i="3"/>
  <c r="R11" i="3"/>
  <c r="M11" i="3"/>
  <c r="H11" i="3"/>
  <c r="S21" i="3" l="1"/>
  <c r="G21" i="3" s="1"/>
  <c r="S11" i="3"/>
  <c r="G11" i="3" s="1"/>
  <c r="R20" i="3" l="1"/>
  <c r="M20" i="3"/>
  <c r="F20" i="3"/>
  <c r="H20" i="3"/>
  <c r="H15" i="3"/>
  <c r="S20" i="3" l="1"/>
  <c r="G20" i="3" s="1"/>
  <c r="F15" i="3" l="1"/>
  <c r="R26" i="3" l="1"/>
  <c r="M26" i="3"/>
  <c r="H26" i="3"/>
  <c r="R24" i="3"/>
  <c r="M24" i="3"/>
  <c r="H24" i="3"/>
  <c r="S26" i="3" l="1"/>
  <c r="G26" i="3" s="1"/>
  <c r="S24" i="3"/>
  <c r="G24" i="3" s="1"/>
  <c r="F23" i="3"/>
  <c r="F24" i="3"/>
  <c r="F26" i="3" l="1"/>
  <c r="R16" i="3" l="1"/>
  <c r="M16" i="3"/>
  <c r="H16" i="3"/>
  <c r="R15" i="3"/>
  <c r="M15" i="3"/>
  <c r="F16" i="3"/>
  <c r="S16" i="3" l="1"/>
  <c r="G16" i="3" s="1"/>
  <c r="S15" i="3"/>
  <c r="G15" i="3" s="1"/>
  <c r="R10" i="3" l="1"/>
  <c r="M10" i="3"/>
  <c r="F10" i="3"/>
  <c r="H10" i="3"/>
  <c r="B10" i="3"/>
  <c r="B11" i="3" s="1"/>
  <c r="B12" i="3" s="1"/>
  <c r="B13" i="3" s="1"/>
  <c r="S10" i="3" l="1"/>
  <c r="G10" i="3" s="1"/>
  <c r="B15" i="3"/>
  <c r="B16" i="3" s="1"/>
  <c r="B18" i="3" s="1"/>
  <c r="R13" i="3"/>
  <c r="M13" i="3"/>
  <c r="F13" i="3"/>
  <c r="H13" i="3"/>
  <c r="R19" i="3"/>
  <c r="M19" i="3"/>
  <c r="F19" i="3"/>
  <c r="H19" i="3"/>
  <c r="F18" i="3"/>
  <c r="R23" i="3"/>
  <c r="M23" i="3"/>
  <c r="H23" i="3"/>
  <c r="F9" i="3"/>
  <c r="H9" i="3"/>
  <c r="M9" i="3"/>
  <c r="R9" i="3"/>
  <c r="H18" i="3"/>
  <c r="M18" i="3"/>
  <c r="R18" i="3"/>
  <c r="F27" i="3"/>
  <c r="H27" i="3"/>
  <c r="M27" i="3"/>
  <c r="R27" i="3"/>
  <c r="I29" i="3"/>
  <c r="J29" i="3"/>
  <c r="K29" i="3"/>
  <c r="L29" i="3"/>
  <c r="N29" i="3"/>
  <c r="O29" i="3"/>
  <c r="P29" i="3"/>
  <c r="Q29" i="3"/>
  <c r="S23" i="3" l="1"/>
  <c r="G23" i="3" s="1"/>
  <c r="S13" i="3"/>
  <c r="G13" i="3" s="1"/>
  <c r="S18" i="3"/>
  <c r="G18" i="3" s="1"/>
  <c r="R29" i="3"/>
  <c r="S27" i="3"/>
  <c r="G27" i="3" s="1"/>
  <c r="S9" i="3"/>
  <c r="G9" i="3" s="1"/>
  <c r="S19" i="3"/>
  <c r="G19" i="3" s="1"/>
  <c r="M29" i="3"/>
  <c r="S30" i="3" l="1"/>
  <c r="S29" i="3"/>
  <c r="B19" i="3" l="1"/>
  <c r="B20" i="3" s="1"/>
  <c r="B21" i="3" s="1"/>
  <c r="B24" i="3" l="1"/>
  <c r="B26" i="3" s="1"/>
  <c r="B27" i="3" s="1"/>
</calcChain>
</file>

<file path=xl/sharedStrings.xml><?xml version="1.0" encoding="utf-8"?>
<sst xmlns="http://schemas.openxmlformats.org/spreadsheetml/2006/main" count="72" uniqueCount="69">
  <si>
    <t>Onderdeel</t>
  </si>
  <si>
    <t>Functie A (invullen):</t>
  </si>
  <si>
    <t>Functie B (invullen):</t>
  </si>
  <si>
    <t>Functie C (invullen):</t>
  </si>
  <si>
    <t>Diensten (producten)</t>
  </si>
  <si>
    <t>Vari-
abel
(#)</t>
  </si>
  <si>
    <t>Vaste totaalprijs</t>
  </si>
  <si>
    <t>Variabele totaalprijs</t>
  </si>
  <si>
    <t>Functie
B
#uren</t>
  </si>
  <si>
    <t>Functie
C
#uren</t>
  </si>
  <si>
    <t>VAST</t>
  </si>
  <si>
    <t>VARIABEL</t>
  </si>
  <si>
    <t>Functie
A
#uren</t>
  </si>
  <si>
    <t>Tarief/uur excl. BTW in de kolom invullen</t>
  </si>
  <si>
    <t>Sub-
totaal</t>
  </si>
  <si>
    <t>€/uur</t>
  </si>
  <si>
    <t>Totaal-inzet/
product (uur)</t>
  </si>
  <si>
    <t>Functiebenaming en/of korte beschrijving invullen</t>
  </si>
  <si>
    <t>Inschrijvingssom (totaalprijs) exclusief BTW</t>
  </si>
  <si>
    <t>Totaal 
aantal</t>
  </si>
  <si>
    <t>Vast (#)</t>
  </si>
  <si>
    <t>Projectleider</t>
  </si>
  <si>
    <t>Adviseur</t>
  </si>
  <si>
    <t>Junior adviseur</t>
  </si>
  <si>
    <t>Totaalbedrag 
(excl. BTW)</t>
  </si>
  <si>
    <t>Vaste prijs/
product*</t>
  </si>
  <si>
    <t>Extra kosten, anders dan die voor uren (excl. BTW)</t>
  </si>
  <si>
    <t>Extra kosten, 
anders dan die voor uren   (excl. BTW)</t>
  </si>
  <si>
    <t>LET OP:</t>
  </si>
  <si>
    <t>* De vaste hoeveelheden vermeld in deze Staat van Tarieven en prijzen betreffen een afnamegarantie.</t>
  </si>
  <si>
    <t>* Kolom Vaste prijs/product betreft de Totaalprijs (vast en variabel) gedeeld op het Totaal aantal (producten van een post) en die geldt voor de verrekening van een vast en/of variabel product van dezelfde post.</t>
  </si>
  <si>
    <t>* De in deze kolom vermelde uren voor de totale inzet voor een product (post) moet de optelsom zijn van de vaste en variabele uren samen, gebruikt in de berekening van de bedragen in de kolommen voor de functies.</t>
  </si>
  <si>
    <t>* In de kolommen voor de functies dienen alle uren van de in te zetten -tot ten hoogste drie- functionarissen te worden vermeld. In de kolommen voor de functies mogen alleen hele uren worden opgenomen.</t>
  </si>
  <si>
    <t>* Kolom vaste totaalprijs betreft optelsom van de uren van de drie daaraan voorafgaande kolommen keer de respectievelijke tarieven en de overige kosten.</t>
  </si>
  <si>
    <t>* Kolom variabele totaalprijs betreft optelsom van de uren van de drie daaraan voorafgaande kolommen keer de respectievelijke tarieven en de overige kosten.</t>
  </si>
  <si>
    <t>* Posten met variabele hoeveelheden (met bijbehorende uren) worden pas opgedragen nadat de vaste posten zijn opgedragen en benut.</t>
  </si>
  <si>
    <t>* De kolom met de vaste prijs/product geldt tevens voor eventueel meerwerk, m.a.w. indien meer dan bovenstaand totaal aantal (vaste en variabele hoeveelheden samen) wordt opgedragen, dan wordt dit eventueel meerwerk met deze vaste prijs/product verrekend.</t>
  </si>
  <si>
    <t>Totale inschrijfprijs (vast en variabel) excl. BTW</t>
  </si>
  <si>
    <t>* Totale Inschrijvingssom betreft totaalsom van vaste en variabele kosten bij de aangegeven hoeveelheden in kolom D t/m F. De contractsom zal eerst voor de vaste hoeveelheden zijn. Nadat die zijn benut, zullen indien gewenst variabele hoeveelheden worden opgedragen.</t>
  </si>
  <si>
    <t xml:space="preserve">* Deze Staat van Tarieven en Prijzen behoort bij de inschrijving en moet als aparte bijlage worden bijgevoegd. </t>
  </si>
  <si>
    <t>* Kolom Totaalinzet/product (uur) betreft de optelsom van alle uren die naar eigen inzicht kunnen worden aangepast of ingevuld, na inschrijving volgt geen verrekening van  de ureninspanning meer (zie de conceptovereenkomst artikel 3.6).</t>
  </si>
  <si>
    <t>BIJLAGE I</t>
  </si>
  <si>
    <t>STAAT VAN TARIEVEN EN PRIJZEN</t>
  </si>
  <si>
    <t>Digitaal projectdossier en Evaluatiebespreking</t>
  </si>
  <si>
    <t>Projectmanagement en/of projectbeheersing</t>
  </si>
  <si>
    <t>Noot: afwijken van dit model is niet toegestaan. NAAR EIGEN INZICHT INVULLEN (in de desbetreffende cellen)!</t>
  </si>
  <si>
    <t>* De kolom "Extra kosten anders dan die voor uren (excl. BTW)" dient zoveel mogelijk te worden onderbouwd of gespecificeerd in de inschrijving (c.q. plan van aanpak) indien er een bedrag wordt ingevuld bestaande uit meerdere kostencomponenten</t>
  </si>
  <si>
    <t>* De totale inschrijvingsprijs betreft de in de Overeenkomst aangegeven vaste looptijd exclusief de eventuele verlengingsjaren, inclusief de aangegeven variabele kosten (component).</t>
  </si>
  <si>
    <r>
      <t xml:space="preserve">Definitief digitaal </t>
    </r>
    <r>
      <rPr>
        <u/>
        <sz val="10"/>
        <rFont val="Tahoma"/>
        <family val="2"/>
      </rPr>
      <t>projectdossier</t>
    </r>
    <r>
      <rPr>
        <sz val="10"/>
        <rFont val="Tahoma"/>
        <family val="2"/>
      </rPr>
      <t xml:space="preserve"> (inclusief verslag evaluatiebespreking)</t>
    </r>
  </si>
  <si>
    <t>Voorbereiding
*1)</t>
  </si>
  <si>
    <t>*1) De PSU en de Informatiebijeenkomsten vinden fysiek plaats</t>
  </si>
  <si>
    <t>Betreft: Monitoring en advies veldwaarnemingen Rijden onder invloed (voor de looptijd van 4 jaar vast en los daarvan optie tot verlenging met 2 jaar)</t>
  </si>
  <si>
    <t>Regionale Monitoring m.b.v. veldwaarnemingen wegverkeer (automobilisten) op Rijden onder invloed
*2)</t>
  </si>
  <si>
    <r>
      <rPr>
        <u/>
        <sz val="10"/>
        <rFont val="Tahoma"/>
        <family val="2"/>
      </rPr>
      <t>Tweejaarlijks advies verbeteringen bestaande onderzoeks- of meetprotocol</t>
    </r>
    <r>
      <rPr>
        <sz val="10"/>
        <rFont val="Tahoma"/>
        <family val="2"/>
      </rPr>
      <t xml:space="preserve"> voor alle veldwaarnemingen en politieregio's, alsmede geactualiseerde tweejaarlijkse vragenlijst.
Product is een conceptadvies ter beoordeling van OG en een definitief advies</t>
    </r>
  </si>
  <si>
    <r>
      <rPr>
        <u/>
        <sz val="10"/>
        <rFont val="Tahoma"/>
        <family val="2"/>
      </rPr>
      <t>Tweejaarlijkse geïntegreerde definitieve (korte) rapportage over het aantal alcohol-/drugcontroles (inclusief bijbehorende veldwaarnemingen)</t>
    </r>
    <r>
      <rPr>
        <sz val="10"/>
        <rFont val="Tahoma"/>
        <family val="2"/>
      </rPr>
      <t xml:space="preserve"> 
Regionale Monitoring wegverkeer (automobilisten)</t>
    </r>
    <r>
      <rPr>
        <i/>
        <sz val="10"/>
        <rFont val="Tahoma"/>
        <family val="2"/>
      </rPr>
      <t>,</t>
    </r>
    <r>
      <rPr>
        <sz val="10"/>
        <rFont val="Tahoma"/>
        <family val="2"/>
      </rPr>
      <t xml:space="preserve"> volgens de bovenvermelde politieregio's en locaties, waarbij tevens de digitale rapportagebestanden worden opgeleverd. Inbegrepen 1x eindbespreking OG en ON t.b.v. het betreffend onderzoek. Product conform bijlage K Vraagspecificatie. Product betreft een conceptrapportage en de definitieve rapportage</t>
    </r>
  </si>
  <si>
    <r>
      <rPr>
        <u/>
        <sz val="10"/>
        <rFont val="Tahoma"/>
        <family val="2"/>
      </rPr>
      <t>Tweejaarlijkse geïntegreerde definitieve rapportage Telmetingen uit veldwaarnemingen</t>
    </r>
    <r>
      <rPr>
        <sz val="10"/>
        <rFont val="Tahoma"/>
        <family val="2"/>
      </rPr>
      <t xml:space="preserve"> 
Regionale Monitoring wegverkeer (automobilisten)</t>
    </r>
    <r>
      <rPr>
        <i/>
        <sz val="10"/>
        <rFont val="Tahoma"/>
        <family val="2"/>
      </rPr>
      <t>,</t>
    </r>
    <r>
      <rPr>
        <sz val="10"/>
        <rFont val="Tahoma"/>
        <family val="2"/>
      </rPr>
      <t xml:space="preserve"> volgens de bovenvermelde politieregio's en locaties, waarbij tevens de databestanden worden opgeleverd. Inbegrepen 1x eindbespreking OG en ON t.b.v. het betreffend onderzoek. Product conform bijlage K Vraagspecificatie. Product betreft de definitieve versie van de hiervoor vermelde conceptrapportage.</t>
    </r>
  </si>
  <si>
    <r>
      <rPr>
        <u/>
        <sz val="10"/>
        <rFont val="Tahoma"/>
        <family val="2"/>
      </rPr>
      <t>Voortgangsoverleg (MST) en voortgangsrapportage</t>
    </r>
    <r>
      <rPr>
        <sz val="10"/>
        <rFont val="Tahoma"/>
        <family val="2"/>
      </rPr>
      <t xml:space="preserve"> gehele project, tussen projectleider ON en OG, via MSTeams. 1x per maand. Ca. 1,5 uur. Voorbereiding, uitnodigingen, agenda, actie- en besluitenlijst door ON</t>
    </r>
  </si>
  <si>
    <r>
      <rPr>
        <u/>
        <sz val="10"/>
        <rFont val="Tahoma"/>
        <family val="2"/>
      </rPr>
      <t>Evaluatiebespreking</t>
    </r>
    <r>
      <rPr>
        <sz val="10"/>
        <rFont val="Tahoma"/>
        <family val="2"/>
      </rPr>
      <t xml:space="preserve"> met projectbegeleider OG. Fysiek. Duur ca. 1,5 uur. Deelname ON. 
Voorbereiding, uitnodigingen, agenda, actie- en besluitenlijst door ON. </t>
    </r>
  </si>
  <si>
    <r>
      <rPr>
        <u/>
        <sz val="10"/>
        <rFont val="Tahoma"/>
        <family val="2"/>
      </rPr>
      <t>Informatiebijeenkomsten elke twee jaar</t>
    </r>
    <r>
      <rPr>
        <sz val="10"/>
        <rFont val="Tahoma"/>
        <family val="2"/>
      </rPr>
      <t xml:space="preserve"> (fysiek) voor de betrokken politieregio's en RWS-regio's uiterlijk drie maanden voordat de uitvoering ter plaatse begint, en waarin de politie- en RWS-regio's worden bijgepraat. En waarbij met de regio's een gesprek plaatsvindt. Nadrukkelijk is dit geen stakeholdermanagement, maar beperkt tot een informatiebijeenkomst en aansluitend een gesprek. Betreft 20 vaste informatiebijeenkomsten over 4 jaar voor 10 politieregio's. Daarnaast 10 voor het geval die nodig zijn voor de verlenging met twee jaar</t>
    </r>
  </si>
  <si>
    <r>
      <rPr>
        <u/>
        <sz val="10"/>
        <rFont val="Tahoma"/>
        <family val="2"/>
      </rPr>
      <t>Tweejaarlijks geactualiseerde werkplan(nen)</t>
    </r>
    <r>
      <rPr>
        <sz val="10"/>
        <rFont val="Tahoma"/>
        <family val="2"/>
      </rPr>
      <t>, inclusief onderzoeks- of meetprotocol voor alle veldwaarnemingen en politieregio's, alsmede geactualiseerde tweejaarlijkse vragenlijst. En welke voorafgaand aan de uitvoering van de controles door de betrokkenen moeten zijn vastgesteld. Inclusief kort afstemoverleg</t>
    </r>
  </si>
  <si>
    <r>
      <rPr>
        <u/>
        <sz val="10"/>
        <rFont val="Tahoma"/>
        <family val="2"/>
      </rPr>
      <t xml:space="preserve">Tweejaarlijks geactualiseerde Operationele plannen voor elke politieregio (inclusief planning controles)
</t>
    </r>
    <r>
      <rPr>
        <sz val="10"/>
        <rFont val="Tahoma"/>
        <family val="2"/>
      </rPr>
      <t>De Operationele plannen betreffen mede de planning en de vastlegging van de controles, de locaties en de maatregelen die noodzakelijk zijn in het kader van de uitvoering en de veiligheid ter plaatse, ten behoeve van elk van de politieregio's, en welke voorafgaand aan de uitvoering van de controles door de betrokkenen moeten zijn vastgesteld. Inclusief kort afstemoverleg</t>
    </r>
  </si>
  <si>
    <r>
      <rPr>
        <u/>
        <sz val="10"/>
        <rFont val="Tahoma"/>
        <family val="2"/>
      </rPr>
      <t>Projectstartup</t>
    </r>
    <r>
      <rPr>
        <sz val="10"/>
        <rFont val="Tahoma"/>
        <family val="2"/>
      </rPr>
      <t xml:space="preserve"> (fysiek) m.b.t. het gehele project, gezamenlijk met relevante personen van de kant van de Opdrachtgever (OG) over de aanpak, de planning, de beheersing van afwijkingen (afwijkingenregister), het  risicodossier en het algemeen V&amp;G-plan. 
Voorbereiding, uitnodigingen, agenda, actie- en besluitenlijst door de Opdrachtnemer (ON). Deelname door de teams van OG en ON.</t>
    </r>
  </si>
  <si>
    <r>
      <rPr>
        <u/>
        <sz val="10"/>
        <rFont val="Tahoma"/>
        <family val="2"/>
      </rPr>
      <t>Plan van aanpak, planning, Afwijkingenregister, Risicodossier, alsmede algemeen V&amp;G-plan,</t>
    </r>
    <r>
      <rPr>
        <sz val="10"/>
        <rFont val="Tahoma"/>
        <family val="2"/>
      </rPr>
      <t xml:space="preserve"> voor het gehele project. Deze stukken moeten voor elk voortgangsoverleg en voor de aanvang van de werkzaamheden geactualiseerd zijn/worden. Risicodossier betreft de toprisico's van het project</t>
    </r>
  </si>
  <si>
    <t>Behoort bij de inschrijving voor zaaknummer: 31191577</t>
  </si>
  <si>
    <t xml:space="preserve">Geactualiseerd projectdossier, bijgehouden door ON, bestaande uit:
1) geactualiseerde aanpak
2) geactualiseerde projectplanning
3) geactualiseerd Afwijkingenregister
4) geactualiseerd V&amp;G-plan
5) geactualiseerd Risicodossier van de toprisico's van het project
Vormt mede input voor voortgangsrapportage en het voortgangsoverleg.
Bespreking van het geactualiseerd projectdossier vindt tweejaarlijks plaats en voor de aanvang van elk werkplan. Deelnemers zijn in ieder geval de projectleider ON en OG. Voorbereiding, uitnodigingen, agenda, actie- en besluitenlijst door ON.
Doel is ook om de projectbeheersingsaspecten inhoudelijk door te kunnen spreken (in de maandelijkse voortgangsoverleggen). Bijv. wat ligt er op het kritieke pad, hoe verloopt de facturering, samenwerking, specifieke risico's met beheersmaatregelen etc. </t>
  </si>
  <si>
    <t>*2)rapporten met weg- en locatiebeschrijving e.d. alsmede een dataset, en ten behoeve waarvan besprekingen via MSTeams plaatsvinden. 
Inzet van sociale plaatsing ten behoeve van de controles zèlf, volgens post 6, is in elk geval niet toegestaan</t>
  </si>
  <si>
    <r>
      <rPr>
        <u/>
        <sz val="10"/>
        <rFont val="Tahoma"/>
        <family val="2"/>
      </rPr>
      <t>Alcohol-/drugcontroles (inclusief bijbehorende veldwaarnemingen)</t>
    </r>
    <r>
      <rPr>
        <sz val="10"/>
        <rFont val="Tahoma"/>
        <family val="2"/>
      </rPr>
      <t xml:space="preserve">
Regionale Monitoring wegverkeer (automobilisten)</t>
    </r>
    <r>
      <rPr>
        <i/>
        <sz val="10"/>
        <rFont val="Tahoma"/>
        <family val="2"/>
      </rPr>
      <t>, tweejaarlijks, verdeeld over 10 politieregio's en omvattende ten minste 20 locaties, met totaal 2.000 waarnemingen, te verdelen in 500 in stedelijk gebied, 500 in landelijk gebied en 500 op auto(snel)wegen, alsmede in overleg 500 naar wegtype te kiezen</t>
    </r>
    <r>
      <rPr>
        <sz val="10"/>
        <rFont val="Tahoma"/>
        <family val="2"/>
      </rPr>
      <t>, waarbij is inbegrepen ten aanzien van elke alcohol-/drugcontrole:
- verdeling over de DRUID time period(s);
- een briefing van de alcohol-/drugcontrole op het politiekantoor van waaruit e.e.a. voor die controle wordt gecoördineerd;
- afname van de test/meting;
- een mededeling aan de bestuurder van het resultaat van de meting;
- een debriefing van de alcohol-/drugcontrole op het politiekantoor van waaruit e.e.a. voor die controle wordt gecoördineerd, en;
- een met antwoorden ingevulde vragenlijst. 
De aard van de locaties wijzigt niet. Inclusief veiligheidsmaatregelen afgestemd met de RWS-regio, alsmede reiskosten en alle andere kosten om de metingen uit te voeren.
Product conform bijlage K Vraagspecificatie. Product is een rapportage welke eerst in concept opgestuurd wordt aan OG ter becommentariering (en daarna definitief gemaakt wordt).</t>
    </r>
  </si>
  <si>
    <r>
      <rPr>
        <u/>
        <sz val="10"/>
        <rFont val="Tahoma"/>
        <family val="2"/>
      </rPr>
      <t>Conceptrapportages Telmetingen uit veldwaarnemingen</t>
    </r>
    <r>
      <rPr>
        <sz val="10"/>
        <rFont val="Tahoma"/>
        <family val="2"/>
      </rPr>
      <t xml:space="preserve">
Regionale Monitoring wegverkeer (automobilisten)</t>
    </r>
    <r>
      <rPr>
        <i/>
        <sz val="10"/>
        <rFont val="Tahoma"/>
        <family val="2"/>
      </rPr>
      <t>, tweejaarlijks, verdeeld over 10 politieregio's omvattende ten minste 20 locaties, met totaal 2.000 waarnemingen, te verdelen in 500 in stedelijk gebied, 500 in landelijk gebied en 500 op auto(snel)wegen, alsmede in overleg 500 naar wegtype te kiezen</t>
    </r>
    <r>
      <rPr>
        <sz val="10"/>
        <rFont val="Tahoma"/>
        <family val="2"/>
      </rPr>
      <t>, waarbij is inbegrepen ten aanzien van elke alcohol-/drugcontrole:
- verdeling over de DRUID time period(s);
- de verzamelde en verwerkte gegevens naar aanleiding van de tests/metingen
- de verzamelde en verwerkte gegevens op basis van de met antwoorden ingevulde vragenlijst;
- en een eindbespreking (MS Teams) t.b.v. het team van de ON en OG. 
Product conform bijlage K Vraagspecificatie. Product is een rapportage welke eerst in concept opgestuurd wordt aan OG ter becommentariëring (en daarna definitief gemaakt wordt)</t>
    </r>
  </si>
  <si>
    <r>
      <rPr>
        <u/>
        <sz val="10"/>
        <rFont val="Tahoma"/>
        <family val="2"/>
      </rPr>
      <t>Tweejaarlijkse presentatie(s)</t>
    </r>
    <r>
      <rPr>
        <sz val="10"/>
        <rFont val="Tahoma"/>
        <family val="2"/>
      </rPr>
      <t xml:space="preserve"> in Powerpoint via MS Teams. Het houden van één presentatie m.b.t. vermeld onderzoek Regionale monitoring wegverkeer (automobilisten) ten behoeve de politieregio's.
Voorbereiding, uitnodigingen, agenda, actie- en besluitenlijst door 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</si>
</sst>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2]\ #,##0.00"/>
    <numFmt numFmtId="165" formatCode="_ [$€-2]\ * #,##0.00_ ;_ [$€-2]\ * \-#,##0.00_ ;_ [$€-2]\ * &quot;-&quot;??_ ;_ @_ "/>
    <numFmt numFmtId="166" formatCode="&quot;€&quot;\ #,##0.00"/>
  </numFmts>
  <fonts count="17" x14ac:knownFonts="1">
    <font>
      <sz val="10"/>
      <name val="Arial"/>
    </font>
    <font>
      <sz val="10"/>
      <name val="Tahoma"/>
      <family val="2"/>
    </font>
    <font>
      <b/>
      <sz val="10"/>
      <name val="Tahoma"/>
      <family val="2"/>
    </font>
    <font>
      <sz val="10"/>
      <color indexed="9"/>
      <name val="Tahoma"/>
      <family val="2"/>
    </font>
    <font>
      <b/>
      <sz val="10"/>
      <color indexed="9"/>
      <name val="Tahoma"/>
      <family val="2"/>
    </font>
    <font>
      <u/>
      <sz val="14"/>
      <name val="Tahoma"/>
      <family val="2"/>
    </font>
    <font>
      <u/>
      <sz val="10"/>
      <name val="Tahoma"/>
      <family val="2"/>
    </font>
    <font>
      <sz val="9"/>
      <name val="Verdana"/>
      <family val="2"/>
    </font>
    <font>
      <sz val="10"/>
      <color indexed="10"/>
      <name val="Tahoma"/>
      <family val="2"/>
    </font>
    <font>
      <sz val="9"/>
      <name val="Tahoma"/>
      <family val="2"/>
    </font>
    <font>
      <b/>
      <sz val="14"/>
      <name val="Tahoma"/>
      <family val="2"/>
    </font>
    <font>
      <i/>
      <sz val="10"/>
      <name val="Tahoma"/>
      <family val="2"/>
    </font>
    <font>
      <sz val="10"/>
      <color rgb="FF0070C0"/>
      <name val="Tahoma"/>
      <family val="2"/>
    </font>
    <font>
      <b/>
      <sz val="10"/>
      <color rgb="FF0070C0"/>
      <name val="Tahoma"/>
      <family val="2"/>
    </font>
    <font>
      <b/>
      <sz val="10"/>
      <color rgb="FF000000"/>
      <name val="Tahoma"/>
      <family val="2"/>
    </font>
    <font>
      <sz val="10"/>
      <color rgb="FFFF0000"/>
      <name val="Tahoma"/>
      <family val="2"/>
    </font>
    <font>
      <b/>
      <sz val="8"/>
      <name val="Tahoma"/>
      <family val="2"/>
    </font>
  </fonts>
  <fills count="10">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theme="0"/>
        <bgColor indexed="64"/>
      </patternFill>
    </fill>
    <fill>
      <patternFill patternType="solid">
        <fgColor theme="3" tint="0.59996337778862885"/>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theme="1"/>
        <bgColor indexed="64"/>
      </patternFill>
    </fill>
    <fill>
      <patternFill patternType="solid">
        <fgColor theme="4" tint="0.3999450666829432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bottom style="thin">
        <color indexed="64"/>
      </bottom>
      <diagonal/>
    </border>
    <border>
      <left/>
      <right/>
      <top style="thick">
        <color indexed="64"/>
      </top>
      <bottom style="thick">
        <color indexed="64"/>
      </bottom>
      <diagonal/>
    </border>
    <border>
      <left/>
      <right/>
      <top style="thick">
        <color indexed="64"/>
      </top>
      <bottom style="medium">
        <color indexed="64"/>
      </bottom>
      <diagonal/>
    </border>
    <border>
      <left style="thick">
        <color indexed="64"/>
      </left>
      <right/>
      <top style="thick">
        <color indexed="64"/>
      </top>
      <bottom style="medium">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top style="thin">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thick">
        <color indexed="64"/>
      </bottom>
      <diagonal/>
    </border>
    <border>
      <left/>
      <right/>
      <top style="medium">
        <color indexed="64"/>
      </top>
      <bottom style="thick">
        <color indexed="64"/>
      </bottom>
      <diagonal/>
    </border>
    <border>
      <left/>
      <right/>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ck">
        <color indexed="64"/>
      </top>
      <bottom style="thin">
        <color indexed="64"/>
      </bottom>
      <diagonal/>
    </border>
    <border>
      <left style="medium">
        <color indexed="64"/>
      </left>
      <right/>
      <top style="medium">
        <color indexed="64"/>
      </top>
      <bottom style="thick">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right style="thick">
        <color indexed="64"/>
      </right>
      <top style="medium">
        <color indexed="64"/>
      </top>
      <bottom style="thick">
        <color indexed="64"/>
      </bottom>
      <diagonal/>
    </border>
    <border>
      <left/>
      <right style="double">
        <color indexed="64"/>
      </right>
      <top/>
      <bottom style="thin">
        <color indexed="64"/>
      </bottom>
      <diagonal/>
    </border>
    <border>
      <left/>
      <right style="thick">
        <color indexed="64"/>
      </right>
      <top/>
      <bottom style="thin">
        <color indexed="64"/>
      </bottom>
      <diagonal/>
    </border>
    <border>
      <left/>
      <right style="double">
        <color indexed="64"/>
      </right>
      <top style="thin">
        <color indexed="64"/>
      </top>
      <bottom style="thin">
        <color indexed="64"/>
      </bottom>
      <diagonal/>
    </border>
    <border>
      <left/>
      <right style="thick">
        <color indexed="64"/>
      </right>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ck">
        <color indexed="64"/>
      </left>
      <right/>
      <top style="thick">
        <color indexed="64"/>
      </top>
      <bottom style="thick">
        <color indexed="64"/>
      </bottom>
      <diagonal/>
    </border>
    <border>
      <left/>
      <right style="double">
        <color indexed="64"/>
      </right>
      <top/>
      <bottom/>
      <diagonal/>
    </border>
    <border>
      <left style="double">
        <color indexed="64"/>
      </left>
      <right style="thick">
        <color indexed="64"/>
      </right>
      <top style="medium">
        <color indexed="64"/>
      </top>
      <bottom style="thin">
        <color indexed="64"/>
      </bottom>
      <diagonal/>
    </border>
    <border>
      <left style="medium">
        <color indexed="64"/>
      </left>
      <right style="medium">
        <color indexed="64"/>
      </right>
      <top style="thick">
        <color indexed="64"/>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202">
    <xf numFmtId="0" fontId="0" fillId="0" borderId="0" xfId="0"/>
    <xf numFmtId="0" fontId="1" fillId="2" borderId="0" xfId="0" applyFont="1" applyFill="1" applyBorder="1" applyProtection="1"/>
    <xf numFmtId="0" fontId="1" fillId="2" borderId="0" xfId="0" applyFont="1" applyFill="1" applyBorder="1" applyAlignment="1" applyProtection="1">
      <alignment horizontal="center"/>
    </xf>
    <xf numFmtId="0" fontId="1" fillId="2" borderId="0" xfId="0" applyFont="1" applyFill="1" applyBorder="1" applyAlignment="1" applyProtection="1">
      <alignment vertical="top"/>
    </xf>
    <xf numFmtId="0" fontId="5" fillId="2" borderId="0" xfId="0" applyFont="1" applyFill="1" applyBorder="1" applyAlignment="1" applyProtection="1">
      <alignment horizontal="center"/>
    </xf>
    <xf numFmtId="0" fontId="6" fillId="2" borderId="0" xfId="0" applyFont="1" applyFill="1" applyBorder="1" applyAlignment="1" applyProtection="1">
      <alignment horizontal="center"/>
    </xf>
    <xf numFmtId="0" fontId="2" fillId="2" borderId="0" xfId="0" applyFont="1" applyFill="1" applyBorder="1" applyAlignment="1" applyProtection="1">
      <alignment horizontal="center"/>
    </xf>
    <xf numFmtId="0" fontId="3" fillId="2" borderId="0" xfId="0" applyFont="1" applyFill="1" applyBorder="1" applyProtection="1"/>
    <xf numFmtId="0" fontId="2" fillId="2" borderId="0" xfId="0" applyFont="1" applyFill="1" applyBorder="1" applyAlignment="1" applyProtection="1">
      <alignment vertical="top"/>
    </xf>
    <xf numFmtId="0" fontId="2" fillId="2" borderId="0" xfId="0" applyFont="1" applyFill="1" applyBorder="1" applyProtection="1"/>
    <xf numFmtId="0" fontId="1" fillId="2" borderId="0" xfId="0" applyFont="1" applyFill="1" applyBorder="1" applyAlignment="1" applyProtection="1">
      <alignment wrapText="1"/>
    </xf>
    <xf numFmtId="3" fontId="2" fillId="2" borderId="0" xfId="0" applyNumberFormat="1" applyFont="1" applyFill="1" applyBorder="1" applyAlignment="1" applyProtection="1">
      <alignment wrapText="1"/>
    </xf>
    <xf numFmtId="0" fontId="2" fillId="2" borderId="0" xfId="0" applyFont="1" applyFill="1" applyBorder="1" applyAlignment="1" applyProtection="1">
      <alignment vertical="center"/>
    </xf>
    <xf numFmtId="0" fontId="1" fillId="2" borderId="0" xfId="0" applyFont="1" applyFill="1" applyBorder="1" applyAlignment="1" applyProtection="1">
      <alignment horizontal="center" vertical="center"/>
    </xf>
    <xf numFmtId="2" fontId="1" fillId="2" borderId="0" xfId="0" applyNumberFormat="1" applyFont="1" applyFill="1" applyBorder="1" applyAlignment="1" applyProtection="1">
      <alignment horizontal="center" vertical="center"/>
    </xf>
    <xf numFmtId="164" fontId="1" fillId="2" borderId="0" xfId="0" applyNumberFormat="1" applyFont="1" applyFill="1" applyBorder="1" applyAlignment="1" applyProtection="1">
      <alignment horizontal="center" vertical="center"/>
    </xf>
    <xf numFmtId="0" fontId="2" fillId="2" borderId="0" xfId="0" applyFont="1" applyFill="1" applyBorder="1" applyAlignment="1" applyProtection="1">
      <alignment horizontal="center" vertical="center"/>
    </xf>
    <xf numFmtId="0" fontId="4" fillId="3" borderId="0" xfId="0" applyFont="1" applyFill="1" applyBorder="1" applyAlignment="1" applyProtection="1">
      <alignment horizontal="center" vertical="center"/>
    </xf>
    <xf numFmtId="3" fontId="2" fillId="2" borderId="0" xfId="0" applyNumberFormat="1" applyFont="1" applyFill="1" applyBorder="1" applyAlignment="1" applyProtection="1">
      <alignment horizontal="center" vertical="center"/>
    </xf>
    <xf numFmtId="164" fontId="2" fillId="2" borderId="0" xfId="0" applyNumberFormat="1" applyFont="1" applyFill="1" applyBorder="1" applyAlignment="1" applyProtection="1">
      <alignment horizontal="center" vertical="center"/>
    </xf>
    <xf numFmtId="3" fontId="1" fillId="0" borderId="2" xfId="0" applyNumberFormat="1" applyFont="1" applyFill="1" applyBorder="1" applyAlignment="1" applyProtection="1">
      <alignment horizontal="center" vertical="center"/>
    </xf>
    <xf numFmtId="3" fontId="1" fillId="0" borderId="3" xfId="0" applyNumberFormat="1" applyFont="1" applyFill="1" applyBorder="1" applyAlignment="1" applyProtection="1">
      <alignment horizontal="center" vertical="center"/>
    </xf>
    <xf numFmtId="0" fontId="8" fillId="2" borderId="0" xfId="0" applyFont="1" applyFill="1" applyBorder="1" applyProtection="1"/>
    <xf numFmtId="0" fontId="12" fillId="2" borderId="0" xfId="0" applyFont="1" applyFill="1" applyBorder="1" applyProtection="1"/>
    <xf numFmtId="0" fontId="13" fillId="2" borderId="0" xfId="0" applyFont="1" applyFill="1" applyBorder="1" applyProtection="1"/>
    <xf numFmtId="1" fontId="1" fillId="2" borderId="0" xfId="0" applyNumberFormat="1" applyFont="1" applyFill="1" applyBorder="1" applyAlignment="1" applyProtection="1">
      <alignment horizontal="center" vertical="center"/>
    </xf>
    <xf numFmtId="1" fontId="1" fillId="2" borderId="0" xfId="0" applyNumberFormat="1" applyFont="1" applyFill="1" applyBorder="1" applyAlignment="1" applyProtection="1">
      <alignment horizontal="center"/>
    </xf>
    <xf numFmtId="1" fontId="5" fillId="2" borderId="0" xfId="0" applyNumberFormat="1" applyFont="1" applyFill="1" applyBorder="1" applyAlignment="1" applyProtection="1">
      <alignment horizontal="center"/>
    </xf>
    <xf numFmtId="1" fontId="6" fillId="2" borderId="0" xfId="0" applyNumberFormat="1" applyFont="1" applyFill="1" applyBorder="1" applyAlignment="1" applyProtection="1">
      <alignment horizontal="center"/>
    </xf>
    <xf numFmtId="1" fontId="2" fillId="2" borderId="0" xfId="0" applyNumberFormat="1" applyFont="1" applyFill="1" applyBorder="1" applyAlignment="1" applyProtection="1">
      <alignment horizontal="center"/>
    </xf>
    <xf numFmtId="1" fontId="2" fillId="2" borderId="0" xfId="0" applyNumberFormat="1" applyFont="1" applyFill="1" applyBorder="1" applyAlignment="1" applyProtection="1">
      <alignment horizontal="center" vertical="center"/>
    </xf>
    <xf numFmtId="0" fontId="2" fillId="4" borderId="0" xfId="0" applyFont="1" applyFill="1" applyBorder="1" applyAlignment="1" applyProtection="1">
      <alignment vertical="top"/>
    </xf>
    <xf numFmtId="0" fontId="1" fillId="2" borderId="0" xfId="0" applyFont="1" applyFill="1" applyBorder="1" applyAlignment="1" applyProtection="1">
      <alignment horizontal="center" vertical="top"/>
    </xf>
    <xf numFmtId="0" fontId="1" fillId="2" borderId="4" xfId="0" applyFont="1" applyFill="1" applyBorder="1" applyAlignment="1" applyProtection="1">
      <alignment horizontal="center" vertical="center"/>
    </xf>
    <xf numFmtId="0" fontId="3" fillId="3" borderId="5" xfId="0" applyFont="1" applyFill="1" applyBorder="1" applyAlignment="1" applyProtection="1">
      <alignment horizontal="center" vertical="center"/>
    </xf>
    <xf numFmtId="0" fontId="9" fillId="4" borderId="0" xfId="0" applyFont="1" applyFill="1" applyProtection="1"/>
    <xf numFmtId="0" fontId="7" fillId="0" borderId="0" xfId="0" applyFont="1" applyAlignment="1" applyProtection="1">
      <alignment vertical="center"/>
    </xf>
    <xf numFmtId="0" fontId="1" fillId="2" borderId="6" xfId="0" applyFont="1" applyFill="1" applyBorder="1" applyAlignment="1" applyProtection="1">
      <alignment horizontal="center" vertical="center"/>
    </xf>
    <xf numFmtId="0" fontId="2" fillId="2" borderId="7" xfId="0" applyFont="1" applyFill="1" applyBorder="1" applyAlignment="1" applyProtection="1">
      <alignment horizontal="right" vertical="center"/>
    </xf>
    <xf numFmtId="0" fontId="2" fillId="5" borderId="8" xfId="0" applyFont="1" applyFill="1" applyBorder="1" applyAlignment="1" applyProtection="1">
      <alignment horizontal="center"/>
    </xf>
    <xf numFmtId="0" fontId="2" fillId="5" borderId="9" xfId="0" applyFont="1" applyFill="1" applyBorder="1" applyAlignment="1" applyProtection="1">
      <alignment horizontal="center" vertical="center"/>
    </xf>
    <xf numFmtId="0" fontId="1" fillId="4" borderId="0" xfId="0" applyFont="1" applyFill="1" applyBorder="1" applyAlignment="1" applyProtection="1">
      <alignment vertical="top"/>
    </xf>
    <xf numFmtId="3" fontId="1" fillId="4" borderId="3" xfId="0" applyNumberFormat="1" applyFont="1" applyFill="1" applyBorder="1" applyAlignment="1" applyProtection="1">
      <alignment vertical="center" wrapText="1"/>
    </xf>
    <xf numFmtId="3" fontId="1" fillId="6" borderId="10" xfId="0" applyNumberFormat="1" applyFont="1" applyFill="1" applyBorder="1" applyAlignment="1" applyProtection="1">
      <alignment horizontal="center" vertical="center" shrinkToFit="1" readingOrder="1"/>
      <protection locked="0"/>
    </xf>
    <xf numFmtId="3" fontId="1" fillId="6" borderId="11" xfId="0" applyNumberFormat="1" applyFont="1" applyFill="1" applyBorder="1" applyAlignment="1" applyProtection="1">
      <alignment horizontal="center" vertical="center" shrinkToFit="1" readingOrder="1"/>
      <protection locked="0"/>
    </xf>
    <xf numFmtId="0" fontId="2" fillId="4" borderId="12" xfId="0" applyFont="1" applyFill="1" applyBorder="1" applyAlignment="1" applyProtection="1">
      <alignment vertical="top"/>
    </xf>
    <xf numFmtId="0" fontId="2" fillId="4" borderId="13" xfId="0" applyFont="1" applyFill="1" applyBorder="1" applyAlignment="1" applyProtection="1">
      <alignment vertical="top"/>
    </xf>
    <xf numFmtId="0" fontId="1" fillId="2" borderId="14" xfId="0" applyFont="1" applyFill="1" applyBorder="1" applyAlignment="1" applyProtection="1">
      <alignment horizontal="center"/>
    </xf>
    <xf numFmtId="0" fontId="1" fillId="2" borderId="15" xfId="0" applyFont="1" applyFill="1" applyBorder="1" applyAlignment="1" applyProtection="1">
      <alignment horizontal="center"/>
    </xf>
    <xf numFmtId="0" fontId="2" fillId="4" borderId="16" xfId="0" applyFont="1" applyFill="1" applyBorder="1" applyAlignment="1" applyProtection="1">
      <alignment vertical="center"/>
    </xf>
    <xf numFmtId="0" fontId="2" fillId="2" borderId="17" xfId="0" applyFont="1" applyFill="1" applyBorder="1" applyAlignment="1" applyProtection="1">
      <alignment horizontal="center" vertical="center"/>
    </xf>
    <xf numFmtId="3" fontId="2" fillId="2" borderId="17" xfId="0" applyNumberFormat="1" applyFont="1" applyFill="1" applyBorder="1" applyAlignment="1" applyProtection="1">
      <alignment vertical="center" wrapText="1"/>
    </xf>
    <xf numFmtId="3" fontId="2" fillId="2" borderId="18" xfId="0" applyNumberFormat="1" applyFont="1" applyFill="1" applyBorder="1" applyAlignment="1" applyProtection="1">
      <alignment horizontal="center" vertical="center"/>
    </xf>
    <xf numFmtId="165" fontId="1" fillId="2" borderId="0" xfId="0" applyNumberFormat="1" applyFont="1" applyFill="1" applyBorder="1" applyAlignment="1" applyProtection="1">
      <alignment horizontal="center"/>
    </xf>
    <xf numFmtId="3" fontId="1" fillId="6" borderId="2" xfId="0" applyNumberFormat="1" applyFont="1" applyFill="1" applyBorder="1" applyAlignment="1" applyProtection="1">
      <alignment horizontal="center" vertical="center" shrinkToFit="1"/>
      <protection locked="0"/>
    </xf>
    <xf numFmtId="3" fontId="1" fillId="6" borderId="1" xfId="0" applyNumberFormat="1" applyFont="1" applyFill="1" applyBorder="1" applyAlignment="1" applyProtection="1">
      <alignment horizontal="center" vertical="center" shrinkToFit="1"/>
      <protection locked="0"/>
    </xf>
    <xf numFmtId="3" fontId="1" fillId="6" borderId="3" xfId="0" applyNumberFormat="1" applyFont="1" applyFill="1" applyBorder="1" applyAlignment="1" applyProtection="1">
      <alignment horizontal="center" vertical="center" shrinkToFit="1"/>
      <protection locked="0"/>
    </xf>
    <xf numFmtId="3" fontId="2" fillId="2" borderId="0" xfId="0" applyNumberFormat="1" applyFont="1" applyFill="1" applyBorder="1" applyAlignment="1" applyProtection="1">
      <alignment horizontal="center" vertical="center" shrinkToFit="1"/>
    </xf>
    <xf numFmtId="164" fontId="1" fillId="2" borderId="0" xfId="0" applyNumberFormat="1" applyFont="1" applyFill="1" applyBorder="1" applyAlignment="1" applyProtection="1">
      <alignment horizontal="center"/>
    </xf>
    <xf numFmtId="1" fontId="1" fillId="5" borderId="8" xfId="0" applyNumberFormat="1" applyFont="1" applyFill="1" applyBorder="1" applyAlignment="1" applyProtection="1">
      <alignment horizontal="center"/>
    </xf>
    <xf numFmtId="3" fontId="1" fillId="5" borderId="2" xfId="0" applyNumberFormat="1" applyFont="1" applyFill="1" applyBorder="1" applyAlignment="1" applyProtection="1">
      <alignment horizontal="center" vertical="center" shrinkToFit="1"/>
    </xf>
    <xf numFmtId="3" fontId="1" fillId="5" borderId="3" xfId="0" applyNumberFormat="1" applyFont="1" applyFill="1" applyBorder="1" applyAlignment="1" applyProtection="1">
      <alignment horizontal="center" vertical="center" shrinkToFit="1"/>
    </xf>
    <xf numFmtId="3" fontId="1" fillId="6" borderId="19" xfId="0" applyNumberFormat="1" applyFont="1" applyFill="1" applyBorder="1" applyAlignment="1" applyProtection="1">
      <alignment horizontal="center" vertical="center" shrinkToFit="1"/>
      <protection locked="0"/>
    </xf>
    <xf numFmtId="3" fontId="1" fillId="6" borderId="20" xfId="0" applyNumberFormat="1" applyFont="1" applyFill="1" applyBorder="1" applyAlignment="1" applyProtection="1">
      <alignment horizontal="center" vertical="center" shrinkToFit="1"/>
      <protection locked="0"/>
    </xf>
    <xf numFmtId="164" fontId="2" fillId="2" borderId="0" xfId="0" applyNumberFormat="1" applyFont="1" applyFill="1" applyBorder="1" applyAlignment="1" applyProtection="1">
      <alignment horizontal="center"/>
    </xf>
    <xf numFmtId="2" fontId="2" fillId="2" borderId="0" xfId="0" applyNumberFormat="1" applyFont="1" applyFill="1" applyBorder="1" applyAlignment="1" applyProtection="1">
      <alignment horizontal="center" vertical="center"/>
    </xf>
    <xf numFmtId="1" fontId="2" fillId="2" borderId="0" xfId="0" applyNumberFormat="1" applyFont="1" applyFill="1" applyBorder="1" applyAlignment="1" applyProtection="1">
      <alignment horizontal="center" vertical="center" wrapText="1" shrinkToFit="1"/>
    </xf>
    <xf numFmtId="0" fontId="14" fillId="4" borderId="0" xfId="0" applyFont="1" applyFill="1" applyBorder="1" applyAlignment="1" applyProtection="1">
      <alignment horizontal="left"/>
    </xf>
    <xf numFmtId="166" fontId="2" fillId="2" borderId="0" xfId="0" applyNumberFormat="1" applyFont="1" applyFill="1" applyBorder="1" applyAlignment="1" applyProtection="1">
      <alignment horizontal="center" vertical="center" shrinkToFit="1"/>
    </xf>
    <xf numFmtId="3" fontId="1" fillId="0" borderId="3" xfId="0" applyNumberFormat="1" applyFont="1" applyFill="1" applyBorder="1" applyAlignment="1" applyProtection="1">
      <alignment vertical="center" wrapText="1"/>
    </xf>
    <xf numFmtId="0" fontId="3" fillId="3" borderId="23" xfId="0" applyFont="1" applyFill="1" applyBorder="1" applyAlignment="1" applyProtection="1">
      <alignment horizontal="center" vertical="center"/>
    </xf>
    <xf numFmtId="0" fontId="4" fillId="3" borderId="23" xfId="0" applyFont="1" applyFill="1" applyBorder="1" applyAlignment="1" applyProtection="1">
      <alignment horizontal="center" vertical="center" wrapText="1"/>
    </xf>
    <xf numFmtId="1" fontId="4" fillId="3" borderId="23" xfId="0" applyNumberFormat="1" applyFont="1" applyFill="1" applyBorder="1" applyAlignment="1" applyProtection="1">
      <alignment horizontal="center" vertical="center" wrapText="1"/>
    </xf>
    <xf numFmtId="2" fontId="4" fillId="3" borderId="23" xfId="0" applyNumberFormat="1" applyFont="1" applyFill="1" applyBorder="1" applyAlignment="1" applyProtection="1">
      <alignment horizontal="center" vertical="center" wrapText="1"/>
    </xf>
    <xf numFmtId="1" fontId="2" fillId="2" borderId="0" xfId="0" applyNumberFormat="1" applyFont="1" applyFill="1" applyBorder="1" applyAlignment="1" applyProtection="1">
      <alignment horizontal="center" vertical="center" wrapText="1"/>
    </xf>
    <xf numFmtId="1" fontId="2" fillId="5" borderId="8" xfId="0" applyNumberFormat="1" applyFont="1" applyFill="1" applyBorder="1" applyAlignment="1" applyProtection="1">
      <alignment horizontal="center"/>
    </xf>
    <xf numFmtId="0" fontId="1" fillId="5" borderId="8" xfId="0" applyFont="1" applyFill="1" applyBorder="1" applyAlignment="1" applyProtection="1">
      <alignment horizontal="center"/>
    </xf>
    <xf numFmtId="166" fontId="1" fillId="2" borderId="0" xfId="0" applyNumberFormat="1" applyFont="1" applyFill="1" applyBorder="1" applyAlignment="1" applyProtection="1">
      <alignment horizontal="center"/>
    </xf>
    <xf numFmtId="166" fontId="4" fillId="3" borderId="24" xfId="0" applyNumberFormat="1" applyFont="1" applyFill="1" applyBorder="1" applyAlignment="1" applyProtection="1">
      <alignment horizontal="center" vertical="center" wrapText="1"/>
    </xf>
    <xf numFmtId="166" fontId="2" fillId="2" borderId="7" xfId="0" applyNumberFormat="1" applyFont="1" applyFill="1" applyBorder="1" applyAlignment="1" applyProtection="1">
      <alignment horizontal="right" vertical="center"/>
    </xf>
    <xf numFmtId="166" fontId="2" fillId="2" borderId="0" xfId="0" applyNumberFormat="1" applyFont="1" applyFill="1" applyBorder="1" applyAlignment="1" applyProtection="1">
      <alignment horizontal="center"/>
    </xf>
    <xf numFmtId="166" fontId="2" fillId="2" borderId="0" xfId="0" applyNumberFormat="1" applyFont="1" applyFill="1" applyBorder="1" applyAlignment="1" applyProtection="1">
      <alignment horizontal="center" vertical="center"/>
    </xf>
    <xf numFmtId="166" fontId="1" fillId="2" borderId="0" xfId="0" applyNumberFormat="1" applyFont="1" applyFill="1" applyBorder="1" applyAlignment="1" applyProtection="1">
      <alignment horizontal="center" vertical="center"/>
    </xf>
    <xf numFmtId="166" fontId="2" fillId="5" borderId="25" xfId="0" applyNumberFormat="1" applyFont="1" applyFill="1" applyBorder="1" applyAlignment="1" applyProtection="1">
      <alignment horizontal="center"/>
    </xf>
    <xf numFmtId="166" fontId="1" fillId="6" borderId="19" xfId="0" applyNumberFormat="1" applyFont="1" applyFill="1" applyBorder="1" applyAlignment="1" applyProtection="1">
      <alignment horizontal="center" vertical="center" shrinkToFit="1"/>
      <protection locked="0"/>
    </xf>
    <xf numFmtId="0" fontId="1" fillId="4" borderId="6" xfId="0" applyFont="1" applyFill="1" applyBorder="1" applyAlignment="1" applyProtection="1">
      <alignment horizontal="center" vertical="center"/>
    </xf>
    <xf numFmtId="3" fontId="1" fillId="4" borderId="3" xfId="0" applyNumberFormat="1" applyFont="1" applyFill="1" applyBorder="1" applyAlignment="1" applyProtection="1">
      <alignment horizontal="center" vertical="center"/>
    </xf>
    <xf numFmtId="0" fontId="8" fillId="4" borderId="0" xfId="0" applyFont="1" applyFill="1" applyBorder="1" applyProtection="1"/>
    <xf numFmtId="0" fontId="1" fillId="4" borderId="0" xfId="0" applyFont="1" applyFill="1" applyBorder="1" applyProtection="1"/>
    <xf numFmtId="0" fontId="12" fillId="4" borderId="0" xfId="0" applyFont="1" applyFill="1" applyBorder="1" applyProtection="1"/>
    <xf numFmtId="3" fontId="1" fillId="8" borderId="26" xfId="0" applyNumberFormat="1" applyFont="1" applyFill="1" applyBorder="1" applyAlignment="1" applyProtection="1">
      <alignment vertical="center" wrapText="1"/>
    </xf>
    <xf numFmtId="3" fontId="1" fillId="8" borderId="26" xfId="0" applyNumberFormat="1" applyFont="1" applyFill="1" applyBorder="1" applyAlignment="1" applyProtection="1">
      <alignment horizontal="center" vertical="center"/>
    </xf>
    <xf numFmtId="3" fontId="1" fillId="8" borderId="26" xfId="0" applyNumberFormat="1" applyFont="1" applyFill="1" applyBorder="1" applyAlignment="1" applyProtection="1">
      <alignment horizontal="center" vertical="center" shrinkToFit="1"/>
    </xf>
    <xf numFmtId="3" fontId="1" fillId="8" borderId="27" xfId="0" applyNumberFormat="1" applyFont="1" applyFill="1" applyBorder="1" applyAlignment="1" applyProtection="1">
      <alignment horizontal="center" vertical="center" shrinkToFit="1"/>
    </xf>
    <xf numFmtId="166" fontId="1" fillId="8" borderId="27" xfId="0" applyNumberFormat="1" applyFont="1" applyFill="1" applyBorder="1" applyAlignment="1" applyProtection="1">
      <alignment horizontal="center" vertical="center" shrinkToFit="1"/>
    </xf>
    <xf numFmtId="3" fontId="1" fillId="8" borderId="0" xfId="0" applyNumberFormat="1" applyFont="1" applyFill="1" applyBorder="1" applyAlignment="1" applyProtection="1">
      <alignment horizontal="center" vertical="center" shrinkToFit="1"/>
    </xf>
    <xf numFmtId="0" fontId="1" fillId="8" borderId="28" xfId="0" applyFont="1" applyFill="1" applyBorder="1" applyAlignment="1" applyProtection="1">
      <alignment horizontal="center" vertical="center"/>
    </xf>
    <xf numFmtId="3" fontId="1" fillId="9" borderId="3" xfId="0" applyNumberFormat="1" applyFont="1" applyFill="1" applyBorder="1" applyAlignment="1" applyProtection="1">
      <alignment horizontal="center" vertical="center" shrinkToFit="1"/>
    </xf>
    <xf numFmtId="3" fontId="1" fillId="9" borderId="29" xfId="0" applyNumberFormat="1" applyFont="1" applyFill="1" applyBorder="1" applyAlignment="1" applyProtection="1">
      <alignment horizontal="center" vertical="center" shrinkToFit="1"/>
    </xf>
    <xf numFmtId="3" fontId="1" fillId="9" borderId="30" xfId="0" applyNumberFormat="1" applyFont="1" applyFill="1" applyBorder="1" applyAlignment="1" applyProtection="1">
      <alignment horizontal="center" vertical="center" shrinkToFit="1"/>
    </xf>
    <xf numFmtId="166" fontId="2" fillId="2" borderId="0" xfId="0" applyNumberFormat="1" applyFont="1" applyFill="1" applyBorder="1" applyAlignment="1" applyProtection="1">
      <alignment horizontal="center" vertical="center" wrapText="1"/>
    </xf>
    <xf numFmtId="0" fontId="4" fillId="3" borderId="31" xfId="0" applyFont="1" applyFill="1" applyBorder="1" applyAlignment="1" applyProtection="1">
      <alignment horizontal="center" vertical="center" wrapText="1"/>
    </xf>
    <xf numFmtId="0" fontId="4" fillId="3" borderId="32" xfId="0" applyFont="1" applyFill="1" applyBorder="1" applyAlignment="1" applyProtection="1">
      <alignment vertical="top" wrapText="1"/>
    </xf>
    <xf numFmtId="0" fontId="2" fillId="8" borderId="32" xfId="0" applyFont="1" applyFill="1" applyBorder="1" applyAlignment="1" applyProtection="1">
      <alignment horizontal="left" vertical="center" wrapText="1"/>
    </xf>
    <xf numFmtId="0" fontId="5" fillId="2" borderId="0" xfId="0" applyFont="1" applyFill="1" applyBorder="1" applyAlignment="1" applyProtection="1">
      <alignment horizontal="right"/>
    </xf>
    <xf numFmtId="0" fontId="6" fillId="2" borderId="0" xfId="0" applyFont="1" applyFill="1" applyBorder="1" applyAlignment="1" applyProtection="1">
      <alignment horizontal="right"/>
    </xf>
    <xf numFmtId="0" fontId="1" fillId="2" borderId="0" xfId="0" applyFont="1" applyFill="1" applyBorder="1" applyAlignment="1" applyProtection="1">
      <alignment horizontal="right"/>
    </xf>
    <xf numFmtId="0" fontId="4" fillId="3" borderId="23" xfId="0" applyFont="1" applyFill="1" applyBorder="1" applyAlignment="1" applyProtection="1">
      <alignment horizontal="right" vertical="center" wrapText="1"/>
    </xf>
    <xf numFmtId="166" fontId="1" fillId="5" borderId="3" xfId="0" applyNumberFormat="1" applyFont="1" applyFill="1" applyBorder="1" applyAlignment="1" applyProtection="1">
      <alignment horizontal="right" vertical="center"/>
    </xf>
    <xf numFmtId="166" fontId="1" fillId="5" borderId="2" xfId="0" applyNumberFormat="1" applyFont="1" applyFill="1" applyBorder="1" applyAlignment="1" applyProtection="1">
      <alignment horizontal="right" vertical="center"/>
    </xf>
    <xf numFmtId="166" fontId="1" fillId="8" borderId="26" xfId="0" applyNumberFormat="1" applyFont="1" applyFill="1" applyBorder="1" applyAlignment="1" applyProtection="1">
      <alignment horizontal="right" vertical="center"/>
    </xf>
    <xf numFmtId="3" fontId="2" fillId="2" borderId="0" xfId="0" applyNumberFormat="1" applyFont="1" applyFill="1" applyBorder="1" applyAlignment="1" applyProtection="1">
      <alignment horizontal="right" vertical="center"/>
    </xf>
    <xf numFmtId="165" fontId="1" fillId="2" borderId="0" xfId="0" applyNumberFormat="1" applyFont="1" applyFill="1" applyBorder="1" applyAlignment="1" applyProtection="1">
      <alignment horizontal="right"/>
    </xf>
    <xf numFmtId="0" fontId="2" fillId="2" borderId="0" xfId="0" applyFont="1" applyFill="1" applyBorder="1" applyAlignment="1" applyProtection="1">
      <alignment horizontal="right"/>
    </xf>
    <xf numFmtId="0" fontId="1" fillId="2" borderId="0" xfId="0" applyFont="1" applyFill="1" applyBorder="1" applyAlignment="1" applyProtection="1">
      <alignment horizontal="right" vertical="center"/>
    </xf>
    <xf numFmtId="1" fontId="1" fillId="2" borderId="0" xfId="0" applyNumberFormat="1" applyFont="1" applyFill="1" applyBorder="1" applyAlignment="1" applyProtection="1">
      <alignment horizontal="right"/>
    </xf>
    <xf numFmtId="1" fontId="2" fillId="2" borderId="0" xfId="0" applyNumberFormat="1" applyFont="1" applyFill="1" applyBorder="1" applyAlignment="1" applyProtection="1">
      <alignment horizontal="right"/>
    </xf>
    <xf numFmtId="2" fontId="4" fillId="3" borderId="23" xfId="0" applyNumberFormat="1" applyFont="1" applyFill="1" applyBorder="1" applyAlignment="1" applyProtection="1">
      <alignment horizontal="right" vertical="center" wrapText="1"/>
    </xf>
    <xf numFmtId="166" fontId="1" fillId="5" borderId="19" xfId="0" applyNumberFormat="1" applyFont="1" applyFill="1" applyBorder="1" applyAlignment="1" applyProtection="1">
      <alignment horizontal="right" vertical="center" shrinkToFit="1"/>
    </xf>
    <xf numFmtId="166" fontId="1" fillId="7" borderId="3" xfId="0" applyNumberFormat="1" applyFont="1" applyFill="1" applyBorder="1" applyAlignment="1" applyProtection="1">
      <alignment horizontal="right" vertical="center" shrinkToFit="1"/>
    </xf>
    <xf numFmtId="166" fontId="1" fillId="8" borderId="33" xfId="0" applyNumberFormat="1" applyFont="1" applyFill="1" applyBorder="1" applyAlignment="1" applyProtection="1">
      <alignment horizontal="right" vertical="center" shrinkToFit="1"/>
    </xf>
    <xf numFmtId="166" fontId="2" fillId="2" borderId="0" xfId="0" applyNumberFormat="1" applyFont="1" applyFill="1" applyBorder="1" applyAlignment="1" applyProtection="1">
      <alignment horizontal="right" vertical="center" shrinkToFit="1"/>
    </xf>
    <xf numFmtId="1" fontId="2" fillId="2" borderId="0" xfId="0" applyNumberFormat="1" applyFont="1" applyFill="1" applyBorder="1" applyAlignment="1" applyProtection="1">
      <alignment horizontal="right" vertical="center" wrapText="1"/>
    </xf>
    <xf numFmtId="1" fontId="2" fillId="2" borderId="0" xfId="0" applyNumberFormat="1" applyFont="1" applyFill="1" applyBorder="1" applyAlignment="1" applyProtection="1">
      <alignment horizontal="right" vertical="center"/>
    </xf>
    <xf numFmtId="1" fontId="1" fillId="2" borderId="0" xfId="0" applyNumberFormat="1" applyFont="1" applyFill="1" applyBorder="1" applyAlignment="1" applyProtection="1">
      <alignment horizontal="right" vertical="center"/>
    </xf>
    <xf numFmtId="166" fontId="1" fillId="2" borderId="0" xfId="0" applyNumberFormat="1" applyFont="1" applyFill="1" applyBorder="1" applyAlignment="1" applyProtection="1">
      <alignment horizontal="right"/>
    </xf>
    <xf numFmtId="166" fontId="2" fillId="5" borderId="25" xfId="0" applyNumberFormat="1" applyFont="1" applyFill="1" applyBorder="1" applyAlignment="1" applyProtection="1">
      <alignment horizontal="right"/>
    </xf>
    <xf numFmtId="166" fontId="4" fillId="3" borderId="24" xfId="0" applyNumberFormat="1" applyFont="1" applyFill="1" applyBorder="1" applyAlignment="1" applyProtection="1">
      <alignment horizontal="right" vertical="center" wrapText="1"/>
    </xf>
    <xf numFmtId="1" fontId="4" fillId="3" borderId="34" xfId="0" applyNumberFormat="1" applyFont="1" applyFill="1" applyBorder="1" applyAlignment="1" applyProtection="1">
      <alignment horizontal="right" vertical="center" wrapText="1"/>
    </xf>
    <xf numFmtId="166" fontId="1" fillId="7" borderId="30" xfId="0" applyNumberFormat="1" applyFont="1" applyFill="1" applyBorder="1" applyAlignment="1" applyProtection="1">
      <alignment horizontal="right" vertical="center" shrinkToFit="1"/>
    </xf>
    <xf numFmtId="166" fontId="1" fillId="5" borderId="35" xfId="0" applyNumberFormat="1" applyFont="1" applyFill="1" applyBorder="1" applyAlignment="1" applyProtection="1">
      <alignment horizontal="right" vertical="center" shrinkToFit="1"/>
    </xf>
    <xf numFmtId="166" fontId="1" fillId="5" borderId="36" xfId="0" applyNumberFormat="1" applyFont="1" applyFill="1" applyBorder="1" applyAlignment="1" applyProtection="1">
      <alignment horizontal="right" vertical="center" shrinkToFit="1"/>
    </xf>
    <xf numFmtId="166" fontId="1" fillId="5" borderId="37" xfId="0" applyNumberFormat="1" applyFont="1" applyFill="1" applyBorder="1" applyAlignment="1" applyProtection="1">
      <alignment horizontal="right" vertical="center" shrinkToFit="1"/>
    </xf>
    <xf numFmtId="166" fontId="1" fillId="5" borderId="21" xfId="0" applyNumberFormat="1" applyFont="1" applyFill="1" applyBorder="1" applyAlignment="1" applyProtection="1">
      <alignment horizontal="right" vertical="center" shrinkToFit="1"/>
    </xf>
    <xf numFmtId="166" fontId="4" fillId="3" borderId="38" xfId="0" applyNumberFormat="1" applyFont="1" applyFill="1" applyBorder="1" applyAlignment="1" applyProtection="1">
      <alignment horizontal="right" vertical="center" shrinkToFit="1"/>
    </xf>
    <xf numFmtId="166" fontId="1" fillId="9" borderId="3" xfId="0" applyNumberFormat="1" applyFont="1" applyFill="1" applyBorder="1" applyAlignment="1" applyProtection="1">
      <alignment horizontal="right" vertical="center" shrinkToFit="1"/>
    </xf>
    <xf numFmtId="166" fontId="1" fillId="8" borderId="26" xfId="0" applyNumberFormat="1" applyFont="1" applyFill="1" applyBorder="1" applyAlignment="1" applyProtection="1">
      <alignment horizontal="right" vertical="center" shrinkToFit="1"/>
    </xf>
    <xf numFmtId="166" fontId="1" fillId="8" borderId="40" xfId="0" applyNumberFormat="1" applyFont="1" applyFill="1" applyBorder="1" applyAlignment="1" applyProtection="1">
      <alignment horizontal="right" vertical="center" shrinkToFit="1"/>
    </xf>
    <xf numFmtId="166" fontId="1" fillId="8" borderId="38" xfId="0" applyNumberFormat="1" applyFont="1" applyFill="1" applyBorder="1" applyAlignment="1" applyProtection="1">
      <alignment horizontal="right" vertical="center" shrinkToFit="1"/>
    </xf>
    <xf numFmtId="164" fontId="2" fillId="2" borderId="0" xfId="0" applyNumberFormat="1" applyFont="1" applyFill="1" applyBorder="1" applyAlignment="1" applyProtection="1">
      <alignment horizontal="right" vertical="center"/>
    </xf>
    <xf numFmtId="166" fontId="2" fillId="2" borderId="25" xfId="0" applyNumberFormat="1" applyFont="1" applyFill="1" applyBorder="1" applyAlignment="1" applyProtection="1">
      <alignment horizontal="right" vertical="center"/>
    </xf>
    <xf numFmtId="166" fontId="2" fillId="2" borderId="0" xfId="0" applyNumberFormat="1" applyFont="1" applyFill="1" applyBorder="1" applyAlignment="1" applyProtection="1">
      <alignment horizontal="right"/>
    </xf>
    <xf numFmtId="166" fontId="2" fillId="2" borderId="0" xfId="0" applyNumberFormat="1" applyFont="1" applyFill="1" applyBorder="1" applyAlignment="1" applyProtection="1">
      <alignment horizontal="right" vertical="center"/>
    </xf>
    <xf numFmtId="2" fontId="2" fillId="2" borderId="0" xfId="0" applyNumberFormat="1" applyFont="1" applyFill="1" applyBorder="1" applyAlignment="1" applyProtection="1">
      <alignment horizontal="right" vertical="center"/>
    </xf>
    <xf numFmtId="166" fontId="1" fillId="2" borderId="0" xfId="0" applyNumberFormat="1" applyFont="1" applyFill="1" applyBorder="1" applyAlignment="1" applyProtection="1">
      <alignment horizontal="right" vertical="center"/>
    </xf>
    <xf numFmtId="2" fontId="1" fillId="2" borderId="0" xfId="0" applyNumberFormat="1" applyFont="1" applyFill="1" applyBorder="1" applyAlignment="1" applyProtection="1">
      <alignment horizontal="right" vertical="center"/>
    </xf>
    <xf numFmtId="3" fontId="1" fillId="8" borderId="3" xfId="0" applyNumberFormat="1" applyFont="1" applyFill="1" applyBorder="1" applyAlignment="1" applyProtection="1">
      <alignment horizontal="center" vertical="center"/>
    </xf>
    <xf numFmtId="0" fontId="2" fillId="2" borderId="7" xfId="0" applyFont="1" applyFill="1" applyBorder="1" applyAlignment="1" applyProtection="1">
      <alignment horizontal="center"/>
    </xf>
    <xf numFmtId="164" fontId="2" fillId="2" borderId="41" xfId="0" applyNumberFormat="1" applyFont="1" applyFill="1" applyBorder="1" applyAlignment="1" applyProtection="1">
      <alignment horizontal="center" vertical="center"/>
    </xf>
    <xf numFmtId="166" fontId="1" fillId="5" borderId="3" xfId="0" applyNumberFormat="1" applyFont="1" applyFill="1" applyBorder="1" applyAlignment="1" applyProtection="1">
      <alignment horizontal="right" vertical="center" shrinkToFit="1"/>
    </xf>
    <xf numFmtId="0" fontId="1" fillId="8" borderId="6" xfId="0" applyFont="1" applyFill="1" applyBorder="1" applyAlignment="1" applyProtection="1">
      <alignment horizontal="center" vertical="center"/>
    </xf>
    <xf numFmtId="166" fontId="1" fillId="8" borderId="3" xfId="0" applyNumberFormat="1" applyFont="1" applyFill="1" applyBorder="1" applyAlignment="1" applyProtection="1">
      <alignment horizontal="right" vertical="center"/>
    </xf>
    <xf numFmtId="3" fontId="1" fillId="8" borderId="3" xfId="0" applyNumberFormat="1" applyFont="1" applyFill="1" applyBorder="1" applyAlignment="1" applyProtection="1">
      <alignment horizontal="center" vertical="center" shrinkToFit="1"/>
    </xf>
    <xf numFmtId="166" fontId="1" fillId="8" borderId="20" xfId="0" applyNumberFormat="1" applyFont="1" applyFill="1" applyBorder="1" applyAlignment="1" applyProtection="1">
      <alignment horizontal="center" vertical="center" shrinkToFit="1"/>
    </xf>
    <xf numFmtId="166" fontId="1" fillId="8" borderId="3" xfId="0" applyNumberFormat="1" applyFont="1" applyFill="1" applyBorder="1" applyAlignment="1" applyProtection="1">
      <alignment horizontal="right" vertical="center" shrinkToFit="1"/>
    </xf>
    <xf numFmtId="3" fontId="1" fillId="8" borderId="29" xfId="0" applyNumberFormat="1" applyFont="1" applyFill="1" applyBorder="1" applyAlignment="1" applyProtection="1">
      <alignment horizontal="center" vertical="center" shrinkToFit="1"/>
    </xf>
    <xf numFmtId="166" fontId="1" fillId="8" borderId="42" xfId="0" applyNumberFormat="1" applyFont="1" applyFill="1" applyBorder="1" applyAlignment="1" applyProtection="1">
      <alignment horizontal="right" vertical="center" shrinkToFit="1"/>
    </xf>
    <xf numFmtId="166" fontId="1" fillId="8" borderId="36" xfId="0" applyNumberFormat="1" applyFont="1" applyFill="1" applyBorder="1" applyAlignment="1" applyProtection="1">
      <alignment horizontal="right" vertical="center" shrinkToFit="1"/>
    </xf>
    <xf numFmtId="166" fontId="1" fillId="6" borderId="20" xfId="0" applyNumberFormat="1" applyFont="1" applyFill="1" applyBorder="1" applyAlignment="1" applyProtection="1">
      <alignment horizontal="center" vertical="center" shrinkToFit="1"/>
      <protection locked="0"/>
    </xf>
    <xf numFmtId="166" fontId="1" fillId="5" borderId="39" xfId="0" applyNumberFormat="1" applyFont="1" applyFill="1" applyBorder="1" applyAlignment="1" applyProtection="1">
      <alignment horizontal="right" vertical="center" shrinkToFit="1"/>
    </xf>
    <xf numFmtId="3" fontId="1" fillId="0" borderId="0" xfId="0" applyNumberFormat="1" applyFont="1" applyFill="1" applyBorder="1" applyAlignment="1" applyProtection="1">
      <alignment horizontal="center" vertical="center" shrinkToFit="1" readingOrder="1"/>
      <protection locked="0"/>
    </xf>
    <xf numFmtId="166" fontId="1" fillId="0" borderId="0" xfId="0" applyNumberFormat="1" applyFont="1" applyFill="1" applyBorder="1" applyAlignment="1" applyProtection="1">
      <alignment horizontal="center" vertical="center" shrinkToFit="1"/>
      <protection locked="0"/>
    </xf>
    <xf numFmtId="0" fontId="11" fillId="2" borderId="0" xfId="0" applyFont="1" applyFill="1" applyBorder="1" applyAlignment="1" applyProtection="1">
      <alignment vertical="top"/>
    </xf>
    <xf numFmtId="0" fontId="1" fillId="4" borderId="3" xfId="0" applyFont="1" applyFill="1" applyBorder="1" applyAlignment="1">
      <alignment vertical="center" wrapText="1"/>
    </xf>
    <xf numFmtId="166" fontId="1" fillId="5" borderId="43" xfId="0" applyNumberFormat="1" applyFont="1" applyFill="1" applyBorder="1" applyAlignment="1" applyProtection="1">
      <alignment horizontal="right" vertical="center" shrinkToFit="1"/>
    </xf>
    <xf numFmtId="166" fontId="1" fillId="8" borderId="35" xfId="0" applyNumberFormat="1" applyFont="1" applyFill="1" applyBorder="1" applyAlignment="1" applyProtection="1">
      <alignment horizontal="right" vertical="center" shrinkToFit="1"/>
    </xf>
    <xf numFmtId="0" fontId="2" fillId="0" borderId="44" xfId="0" applyFont="1" applyBorder="1" applyAlignment="1" applyProtection="1">
      <alignment horizontal="left" vertical="center" wrapText="1"/>
    </xf>
    <xf numFmtId="0" fontId="2" fillId="0" borderId="32" xfId="0" applyFont="1" applyBorder="1" applyAlignment="1" applyProtection="1">
      <alignment horizontal="left" vertical="center" wrapText="1"/>
    </xf>
    <xf numFmtId="0" fontId="2" fillId="2" borderId="32" xfId="0" applyFont="1" applyFill="1" applyBorder="1" applyAlignment="1" applyProtection="1">
      <alignment horizontal="left" vertical="center" wrapText="1"/>
    </xf>
    <xf numFmtId="0" fontId="3" fillId="8" borderId="0" xfId="0" applyFont="1" applyFill="1" applyBorder="1" applyAlignment="1" applyProtection="1">
      <alignment wrapText="1"/>
    </xf>
    <xf numFmtId="166" fontId="4" fillId="3" borderId="46" xfId="0" applyNumberFormat="1" applyFont="1" applyFill="1" applyBorder="1" applyAlignment="1" applyProtection="1">
      <alignment horizontal="right" vertical="center" shrinkToFit="1"/>
    </xf>
    <xf numFmtId="3" fontId="4" fillId="3" borderId="46" xfId="0" applyNumberFormat="1" applyFont="1" applyFill="1" applyBorder="1" applyAlignment="1" applyProtection="1">
      <alignment horizontal="right" vertical="center" shrinkToFit="1"/>
    </xf>
    <xf numFmtId="3" fontId="1" fillId="8" borderId="3" xfId="0" applyNumberFormat="1" applyFont="1" applyFill="1" applyBorder="1" applyAlignment="1" applyProtection="1">
      <alignment vertical="center" wrapText="1"/>
    </xf>
    <xf numFmtId="3" fontId="1" fillId="8" borderId="20" xfId="0" applyNumberFormat="1" applyFont="1" applyFill="1" applyBorder="1" applyAlignment="1" applyProtection="1">
      <alignment horizontal="center" vertical="center" shrinkToFit="1"/>
    </xf>
    <xf numFmtId="166" fontId="1" fillId="8" borderId="20" xfId="0" applyNumberFormat="1" applyFont="1" applyFill="1" applyBorder="1" applyAlignment="1" applyProtection="1">
      <alignment horizontal="right" vertical="center" shrinkToFit="1"/>
    </xf>
    <xf numFmtId="166" fontId="1" fillId="5" borderId="20" xfId="0" applyNumberFormat="1" applyFont="1" applyFill="1" applyBorder="1" applyAlignment="1" applyProtection="1">
      <alignment horizontal="right" vertical="center" shrinkToFit="1"/>
    </xf>
    <xf numFmtId="0" fontId="1" fillId="8" borderId="3" xfId="0" applyFont="1" applyFill="1" applyBorder="1" applyAlignment="1" applyProtection="1">
      <alignment vertical="center" wrapText="1"/>
    </xf>
    <xf numFmtId="0" fontId="15" fillId="2" borderId="0" xfId="0" applyFont="1" applyFill="1" applyBorder="1" applyAlignment="1" applyProtection="1">
      <alignment vertical="top"/>
    </xf>
    <xf numFmtId="0" fontId="2" fillId="0" borderId="32" xfId="0" applyFont="1" applyBorder="1" applyAlignment="1">
      <alignment horizontal="left" vertical="center" wrapText="1"/>
    </xf>
    <xf numFmtId="0" fontId="1" fillId="4" borderId="0" xfId="0" applyFont="1" applyFill="1" applyBorder="1" applyAlignment="1" applyProtection="1">
      <alignment horizontal="center"/>
    </xf>
    <xf numFmtId="0" fontId="1" fillId="4" borderId="0" xfId="0" applyFont="1" applyFill="1" applyBorder="1" applyAlignment="1" applyProtection="1">
      <alignment horizontal="right"/>
    </xf>
    <xf numFmtId="1" fontId="1" fillId="4" borderId="0" xfId="0" applyNumberFormat="1" applyFont="1" applyFill="1" applyBorder="1" applyAlignment="1" applyProtection="1">
      <alignment horizontal="center"/>
    </xf>
    <xf numFmtId="164" fontId="2" fillId="4" borderId="0" xfId="0" applyNumberFormat="1" applyFont="1" applyFill="1" applyBorder="1" applyAlignment="1" applyProtection="1">
      <alignment horizontal="center"/>
    </xf>
    <xf numFmtId="0" fontId="16" fillId="0" borderId="32" xfId="0" applyFont="1" applyBorder="1" applyAlignment="1" applyProtection="1">
      <alignment horizontal="left" vertical="center" wrapText="1"/>
    </xf>
    <xf numFmtId="0" fontId="1" fillId="0" borderId="1" xfId="0" applyFont="1" applyBorder="1" applyAlignment="1">
      <alignment wrapText="1"/>
    </xf>
    <xf numFmtId="166" fontId="2" fillId="3" borderId="0" xfId="0" applyNumberFormat="1" applyFont="1" applyFill="1" applyBorder="1" applyAlignment="1" applyProtection="1">
      <alignment horizontal="right" vertical="center"/>
    </xf>
    <xf numFmtId="3" fontId="2" fillId="3" borderId="0" xfId="0" applyNumberFormat="1" applyFont="1" applyFill="1" applyBorder="1" applyAlignment="1" applyProtection="1">
      <alignment horizontal="center" vertical="center" shrinkToFit="1"/>
    </xf>
    <xf numFmtId="3" fontId="2" fillId="3" borderId="27" xfId="0" applyNumberFormat="1" applyFont="1" applyFill="1" applyBorder="1" applyAlignment="1" applyProtection="1">
      <alignment horizontal="center" vertical="center" shrinkToFit="1"/>
    </xf>
    <xf numFmtId="166" fontId="2" fillId="3" borderId="0" xfId="0" applyNumberFormat="1" applyFont="1" applyFill="1" applyBorder="1" applyAlignment="1" applyProtection="1">
      <alignment horizontal="center" vertical="center" shrinkToFit="1"/>
    </xf>
    <xf numFmtId="166" fontId="2" fillId="3" borderId="0" xfId="0" applyNumberFormat="1" applyFont="1" applyFill="1" applyBorder="1" applyAlignment="1" applyProtection="1">
      <alignment horizontal="right" vertical="center" shrinkToFit="1"/>
    </xf>
    <xf numFmtId="3" fontId="2" fillId="3" borderId="45" xfId="0" applyNumberFormat="1" applyFont="1" applyFill="1" applyBorder="1" applyAlignment="1" applyProtection="1">
      <alignment horizontal="center" vertical="center" shrinkToFit="1"/>
    </xf>
    <xf numFmtId="166" fontId="1" fillId="6" borderId="21" xfId="0" applyNumberFormat="1" applyFont="1" applyFill="1" applyBorder="1" applyAlignment="1" applyProtection="1">
      <alignment horizontal="center" vertical="center" shrinkToFit="1"/>
      <protection locked="0"/>
    </xf>
    <xf numFmtId="166" fontId="1" fillId="6" borderId="22" xfId="0" applyNumberFormat="1" applyFont="1" applyFill="1" applyBorder="1" applyAlignment="1" applyProtection="1">
      <alignment horizontal="center" vertical="center" shrinkToFit="1"/>
      <protection locked="0"/>
    </xf>
    <xf numFmtId="0" fontId="0" fillId="0" borderId="32" xfId="0" applyBorder="1" applyAlignment="1">
      <alignment horizontal="left" vertical="center" wrapText="1"/>
    </xf>
    <xf numFmtId="166" fontId="1" fillId="7" borderId="20" xfId="0" applyNumberFormat="1" applyFont="1" applyFill="1" applyBorder="1" applyAlignment="1" applyProtection="1">
      <alignment horizontal="right" vertical="center" shrinkToFit="1"/>
    </xf>
    <xf numFmtId="0" fontId="16" fillId="0" borderId="32" xfId="0" applyFont="1" applyBorder="1" applyAlignment="1" applyProtection="1">
      <alignment horizontal="left" vertical="center" wrapText="1"/>
    </xf>
    <xf numFmtId="3" fontId="1" fillId="9" borderId="20" xfId="0" applyNumberFormat="1" applyFont="1" applyFill="1" applyBorder="1" applyAlignment="1" applyProtection="1">
      <alignment horizontal="center" vertical="center" shrinkToFit="1"/>
    </xf>
    <xf numFmtId="3" fontId="1" fillId="9" borderId="19" xfId="0" applyNumberFormat="1" applyFont="1" applyFill="1" applyBorder="1" applyAlignment="1" applyProtection="1">
      <alignment horizontal="center" vertical="center" shrinkToFit="1"/>
    </xf>
    <xf numFmtId="0" fontId="10" fillId="2" borderId="0" xfId="0" applyFont="1" applyFill="1" applyBorder="1" applyAlignment="1" applyProtection="1">
      <alignment horizontal="center"/>
    </xf>
    <xf numFmtId="0" fontId="2" fillId="0" borderId="32" xfId="0" applyFont="1" applyBorder="1" applyAlignment="1">
      <alignment horizontal="left" vertical="center" wrapText="1"/>
    </xf>
    <xf numFmtId="0" fontId="0" fillId="0" borderId="32" xfId="0" applyBorder="1" applyAlignment="1">
      <alignment horizontal="left" vertical="center" wrapText="1"/>
    </xf>
    <xf numFmtId="0" fontId="1" fillId="2" borderId="32" xfId="0" applyFont="1" applyFill="1" applyBorder="1" applyAlignment="1" applyProtection="1">
      <alignmen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647700</xdr:colOff>
      <xdr:row>1</xdr:row>
      <xdr:rowOff>0</xdr:rowOff>
    </xdr:from>
    <xdr:to>
      <xdr:col>13</xdr:col>
      <xdr:colOff>238125</xdr:colOff>
      <xdr:row>4</xdr:row>
      <xdr:rowOff>114300</xdr:rowOff>
    </xdr:to>
    <xdr:sp macro="" textlink="">
      <xdr:nvSpPr>
        <xdr:cNvPr id="2" name="Tekstvak 1"/>
        <xdr:cNvSpPr txBox="1"/>
      </xdr:nvSpPr>
      <xdr:spPr>
        <a:xfrm>
          <a:off x="10963275" y="161925"/>
          <a:ext cx="1295400" cy="800100"/>
        </a:xfrm>
        <a:prstGeom prst="rect">
          <a:avLst/>
        </a:prstGeom>
        <a:solidFill>
          <a:schemeClr val="accent5">
            <a:lumMod val="20000"/>
            <a:lumOff val="80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wrap="square" rtlCol="0" anchor="t"/>
        <a:lstStyle/>
        <a:p>
          <a:r>
            <a:rPr lang="nl-NL" sz="1000" b="1" baseline="0"/>
            <a:t>Perceelnr. </a:t>
          </a:r>
          <a:endParaRPr lang="nl-NL" sz="1000" b="1"/>
        </a:p>
        <a:p>
          <a:r>
            <a:rPr lang="nl-NL" sz="1200" b="1"/>
            <a:t>========</a:t>
          </a:r>
        </a:p>
        <a:p>
          <a:r>
            <a:rPr lang="nl-NL" sz="1200" b="1"/>
            <a:t>N.v.t.</a:t>
          </a:r>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61"/>
  <sheetViews>
    <sheetView tabSelected="1" topLeftCell="A19" zoomScaleNormal="100" workbookViewId="0">
      <selection activeCell="A20" sqref="A20"/>
    </sheetView>
  </sheetViews>
  <sheetFormatPr defaultColWidth="9.140625" defaultRowHeight="12.75" x14ac:dyDescent="0.2"/>
  <cols>
    <col min="1" max="1" width="22.7109375" style="3" customWidth="1"/>
    <col min="2" max="2" width="6.28515625" style="2" customWidth="1"/>
    <col min="3" max="3" width="46.7109375" style="1" customWidth="1"/>
    <col min="4" max="4" width="8.42578125" style="2" bestFit="1" customWidth="1"/>
    <col min="5" max="5" width="8.42578125" style="2" customWidth="1"/>
    <col min="6" max="6" width="5.7109375" style="2" customWidth="1"/>
    <col min="7" max="7" width="13.42578125" style="106" customWidth="1"/>
    <col min="8" max="8" width="10.7109375" style="26" customWidth="1"/>
    <col min="9" max="10" width="11.5703125" style="58" bestFit="1" customWidth="1"/>
    <col min="11" max="11" width="11.5703125" style="26" bestFit="1" customWidth="1"/>
    <col min="12" max="12" width="12.85546875" style="77" customWidth="1"/>
    <col min="13" max="13" width="12.7109375" style="115" customWidth="1"/>
    <col min="14" max="14" width="11.5703125" style="2" bestFit="1" customWidth="1"/>
    <col min="15" max="15" width="10.7109375" style="26" customWidth="1"/>
    <col min="16" max="16" width="10.7109375" style="2" customWidth="1"/>
    <col min="17" max="17" width="14.28515625" style="125" customWidth="1"/>
    <col min="18" max="18" width="12.7109375" style="106" customWidth="1"/>
    <col min="19" max="19" width="18.5703125" style="106" customWidth="1"/>
    <col min="20" max="24" width="9.140625" style="1"/>
    <col min="25" max="25" width="9.140625" style="23"/>
    <col min="26" max="16384" width="9.140625" style="1"/>
  </cols>
  <sheetData>
    <row r="1" spans="1:25" x14ac:dyDescent="0.2">
      <c r="A1" s="162"/>
    </row>
    <row r="2" spans="1:25" ht="18" x14ac:dyDescent="0.25">
      <c r="A2" s="8" t="s">
        <v>41</v>
      </c>
      <c r="B2" s="198" t="s">
        <v>42</v>
      </c>
      <c r="C2" s="198"/>
      <c r="D2" s="198"/>
      <c r="E2" s="198"/>
      <c r="F2" s="198"/>
      <c r="G2" s="198"/>
      <c r="H2" s="198"/>
    </row>
    <row r="3" spans="1:25" ht="18" x14ac:dyDescent="0.25">
      <c r="A3" s="3" t="s">
        <v>63</v>
      </c>
      <c r="B3" s="4"/>
      <c r="C3" s="4"/>
      <c r="D3" s="4"/>
      <c r="E3" s="4"/>
      <c r="F3" s="4"/>
      <c r="G3" s="104"/>
      <c r="H3" s="4"/>
    </row>
    <row r="4" spans="1:25" ht="18" x14ac:dyDescent="0.25">
      <c r="A4" s="8" t="s">
        <v>51</v>
      </c>
      <c r="B4" s="4"/>
      <c r="C4" s="4"/>
      <c r="D4" s="4"/>
      <c r="E4" s="4"/>
      <c r="F4" s="4"/>
      <c r="G4" s="104"/>
      <c r="H4" s="27"/>
    </row>
    <row r="5" spans="1:25" x14ac:dyDescent="0.2">
      <c r="A5" s="177"/>
      <c r="B5" s="5"/>
      <c r="C5" s="5"/>
      <c r="D5" s="5"/>
      <c r="E5" s="5"/>
      <c r="F5" s="5"/>
      <c r="G5" s="105"/>
      <c r="H5" s="28"/>
    </row>
    <row r="6" spans="1:25" ht="13.5" thickBot="1" x14ac:dyDescent="0.25">
      <c r="A6" s="8" t="s">
        <v>18</v>
      </c>
      <c r="B6" s="32"/>
      <c r="I6" s="6"/>
      <c r="J6" s="6"/>
      <c r="K6" s="29"/>
      <c r="L6" s="80"/>
      <c r="M6" s="116"/>
    </row>
    <row r="7" spans="1:25" ht="14.25" thickTop="1" thickBot="1" x14ac:dyDescent="0.25">
      <c r="A7" s="8"/>
      <c r="B7" s="32"/>
      <c r="H7" s="29"/>
      <c r="I7" s="40" t="s">
        <v>10</v>
      </c>
      <c r="J7" s="39"/>
      <c r="K7" s="75"/>
      <c r="L7" s="83"/>
      <c r="M7" s="116"/>
      <c r="N7" s="40" t="s">
        <v>11</v>
      </c>
      <c r="O7" s="59"/>
      <c r="P7" s="76"/>
      <c r="Q7" s="126"/>
    </row>
    <row r="8" spans="1:25" s="7" customFormat="1" ht="77.25" thickBot="1" x14ac:dyDescent="0.25">
      <c r="A8" s="101" t="s">
        <v>0</v>
      </c>
      <c r="B8" s="70"/>
      <c r="C8" s="71" t="s">
        <v>4</v>
      </c>
      <c r="D8" s="71" t="s">
        <v>19</v>
      </c>
      <c r="E8" s="71" t="s">
        <v>20</v>
      </c>
      <c r="F8" s="71" t="s">
        <v>5</v>
      </c>
      <c r="G8" s="107" t="s">
        <v>25</v>
      </c>
      <c r="H8" s="72" t="s">
        <v>16</v>
      </c>
      <c r="I8" s="73" t="s">
        <v>12</v>
      </c>
      <c r="J8" s="73" t="s">
        <v>8</v>
      </c>
      <c r="K8" s="73" t="s">
        <v>9</v>
      </c>
      <c r="L8" s="78" t="s">
        <v>26</v>
      </c>
      <c r="M8" s="117" t="s">
        <v>6</v>
      </c>
      <c r="N8" s="73" t="s">
        <v>12</v>
      </c>
      <c r="O8" s="73" t="s">
        <v>8</v>
      </c>
      <c r="P8" s="73" t="s">
        <v>9</v>
      </c>
      <c r="Q8" s="127" t="s">
        <v>27</v>
      </c>
      <c r="R8" s="117" t="s">
        <v>7</v>
      </c>
      <c r="S8" s="128" t="s">
        <v>24</v>
      </c>
      <c r="Y8" s="23"/>
    </row>
    <row r="9" spans="1:25" ht="102.75" thickTop="1" x14ac:dyDescent="0.2">
      <c r="A9" s="166" t="s">
        <v>49</v>
      </c>
      <c r="B9" s="37">
        <v>1</v>
      </c>
      <c r="C9" s="69" t="s">
        <v>61</v>
      </c>
      <c r="D9" s="21">
        <v>1</v>
      </c>
      <c r="E9" s="21">
        <v>1</v>
      </c>
      <c r="F9" s="21">
        <f>D9-E9</f>
        <v>0</v>
      </c>
      <c r="G9" s="108">
        <f>S9/D9</f>
        <v>0</v>
      </c>
      <c r="H9" s="61">
        <f>SUM(I9:K9)+SUM(N9:P9)</f>
        <v>0</v>
      </c>
      <c r="I9" s="56"/>
      <c r="J9" s="56"/>
      <c r="K9" s="63"/>
      <c r="L9" s="158"/>
      <c r="M9" s="175">
        <f>SUM((I9*$D$31)+(J9*$D$32)+(K9*$D$33))+L9</f>
        <v>0</v>
      </c>
      <c r="N9" s="97"/>
      <c r="O9" s="98"/>
      <c r="P9" s="99"/>
      <c r="Q9" s="129"/>
      <c r="R9" s="130">
        <f>SUM((N9*$D$31)+(O9*$D$32)+(P9*$D$33))+Q9</f>
        <v>0</v>
      </c>
      <c r="S9" s="131">
        <f>SUM(M9+R9)</f>
        <v>0</v>
      </c>
      <c r="T9" s="22"/>
    </row>
    <row r="10" spans="1:25" ht="76.5" x14ac:dyDescent="0.2">
      <c r="A10" s="167"/>
      <c r="B10" s="37">
        <f>B9+1</f>
        <v>2</v>
      </c>
      <c r="C10" s="69" t="s">
        <v>62</v>
      </c>
      <c r="D10" s="21">
        <v>1</v>
      </c>
      <c r="E10" s="21">
        <v>1</v>
      </c>
      <c r="F10" s="21">
        <f>D10-E10</f>
        <v>0</v>
      </c>
      <c r="G10" s="108">
        <f>S10/D10</f>
        <v>0</v>
      </c>
      <c r="H10" s="61">
        <f>SUM(I10:K10)+SUM(N10:P10)</f>
        <v>0</v>
      </c>
      <c r="I10" s="56"/>
      <c r="J10" s="56"/>
      <c r="K10" s="63"/>
      <c r="L10" s="158"/>
      <c r="M10" s="175">
        <f>SUM((I10*$D$31)+(J10*$D$32)+(K10*$D$33))+L10</f>
        <v>0</v>
      </c>
      <c r="N10" s="97"/>
      <c r="O10" s="98"/>
      <c r="P10" s="97"/>
      <c r="Q10" s="119"/>
      <c r="R10" s="130">
        <f>SUM((N10*$D$31)+(O10*$D$32)+(P10*$D$33))+Q10</f>
        <v>0</v>
      </c>
      <c r="S10" s="131">
        <f>SUM(M10+R10)</f>
        <v>0</v>
      </c>
      <c r="T10" s="22"/>
    </row>
    <row r="11" spans="1:25" ht="140.25" x14ac:dyDescent="0.2">
      <c r="A11" s="183" t="s">
        <v>50</v>
      </c>
      <c r="B11" s="37">
        <f t="shared" ref="B11" si="0">B10+1</f>
        <v>3</v>
      </c>
      <c r="C11" s="42" t="s">
        <v>58</v>
      </c>
      <c r="D11" s="21">
        <v>30</v>
      </c>
      <c r="E11" s="21">
        <v>20</v>
      </c>
      <c r="F11" s="21">
        <f>D11-E11</f>
        <v>10</v>
      </c>
      <c r="G11" s="108">
        <f>S11/D11</f>
        <v>0</v>
      </c>
      <c r="H11" s="61">
        <f>SUM(I11:K11)+SUM(N11:P11)</f>
        <v>0</v>
      </c>
      <c r="I11" s="56"/>
      <c r="J11" s="56"/>
      <c r="K11" s="63"/>
      <c r="L11" s="158"/>
      <c r="M11" s="175">
        <f>SUM((I11*$D$31)+(J11*$D$32)+(K11*$D$33))+L11</f>
        <v>0</v>
      </c>
      <c r="N11" s="56"/>
      <c r="O11" s="56"/>
      <c r="P11" s="63"/>
      <c r="Q11" s="158"/>
      <c r="R11" s="130">
        <f>SUM((N11*$D$31)+(O11*$D$32)+(P11*$D$33))+Q11</f>
        <v>0</v>
      </c>
      <c r="S11" s="131">
        <f>SUM(M11+R11)</f>
        <v>0</v>
      </c>
      <c r="T11" s="22"/>
    </row>
    <row r="12" spans="1:25" ht="127.5" x14ac:dyDescent="0.2">
      <c r="A12" s="183"/>
      <c r="B12" s="37">
        <f>B11+1</f>
        <v>4</v>
      </c>
      <c r="C12" s="69" t="s">
        <v>60</v>
      </c>
      <c r="D12" s="21">
        <v>30</v>
      </c>
      <c r="E12" s="21">
        <v>20</v>
      </c>
      <c r="F12" s="21">
        <f>D12-E12</f>
        <v>10</v>
      </c>
      <c r="G12" s="108">
        <f>S12/D12</f>
        <v>0</v>
      </c>
      <c r="H12" s="61">
        <f>SUM(I12:K12)+SUM(N12:P12)</f>
        <v>0</v>
      </c>
      <c r="I12" s="56"/>
      <c r="J12" s="56"/>
      <c r="K12" s="63"/>
      <c r="L12" s="196"/>
      <c r="M12" s="175">
        <f>SUM((I12*$D$31)+(J12*$D$32)+(K12*$D$33))+L12</f>
        <v>0</v>
      </c>
      <c r="N12" s="56"/>
      <c r="O12" s="56"/>
      <c r="P12" s="63"/>
      <c r="Q12" s="194"/>
      <c r="R12" s="130">
        <f>SUM((N12*$D$31)+(O12*$D$32)+(P12*$D$33))+Q12</f>
        <v>0</v>
      </c>
      <c r="S12" s="131">
        <f>SUM(M12+R12)</f>
        <v>0</v>
      </c>
      <c r="T12" s="22"/>
    </row>
    <row r="13" spans="1:25" ht="89.25" x14ac:dyDescent="0.2">
      <c r="A13" s="167"/>
      <c r="B13" s="37">
        <f>B12+1</f>
        <v>5</v>
      </c>
      <c r="C13" s="69" t="s">
        <v>59</v>
      </c>
      <c r="D13" s="21">
        <v>3</v>
      </c>
      <c r="E13" s="21">
        <v>2</v>
      </c>
      <c r="F13" s="21">
        <f>D13-E13</f>
        <v>1</v>
      </c>
      <c r="G13" s="108">
        <f>S13/D13</f>
        <v>0</v>
      </c>
      <c r="H13" s="61">
        <f>SUM(I13:K13)+SUM(N13:P13)</f>
        <v>0</v>
      </c>
      <c r="I13" s="56"/>
      <c r="J13" s="56"/>
      <c r="K13" s="63"/>
      <c r="L13" s="196"/>
      <c r="M13" s="175">
        <f>SUM((I13*$D$31)+(J13*$D$32)+(K13*$D$33))+L13</f>
        <v>0</v>
      </c>
      <c r="N13" s="56"/>
      <c r="O13" s="56"/>
      <c r="P13" s="63"/>
      <c r="Q13" s="194"/>
      <c r="R13" s="130">
        <f>SUM((N13*$D$31)+(O13*$D$32)+(P13*$D$33))+Q13</f>
        <v>0</v>
      </c>
      <c r="S13" s="131">
        <f>SUM(M13+R13)</f>
        <v>0</v>
      </c>
      <c r="T13" s="22"/>
    </row>
    <row r="14" spans="1:25" x14ac:dyDescent="0.2">
      <c r="A14" s="103"/>
      <c r="B14" s="150"/>
      <c r="C14" s="172"/>
      <c r="D14" s="146"/>
      <c r="E14" s="146"/>
      <c r="F14" s="146"/>
      <c r="G14" s="151"/>
      <c r="H14" s="152"/>
      <c r="I14" s="152"/>
      <c r="J14" s="152"/>
      <c r="K14" s="173"/>
      <c r="L14" s="153"/>
      <c r="M14" s="174"/>
      <c r="N14" s="152"/>
      <c r="O14" s="155"/>
      <c r="P14" s="152"/>
      <c r="Q14" s="154"/>
      <c r="R14" s="165"/>
      <c r="S14" s="157"/>
      <c r="T14" s="22"/>
    </row>
    <row r="15" spans="1:25" ht="369.75" x14ac:dyDescent="0.2">
      <c r="A15" s="167" t="s">
        <v>52</v>
      </c>
      <c r="B15" s="37">
        <f>B13+1</f>
        <v>6</v>
      </c>
      <c r="C15" s="69" t="s">
        <v>66</v>
      </c>
      <c r="D15" s="21">
        <v>30</v>
      </c>
      <c r="E15" s="21">
        <v>20</v>
      </c>
      <c r="F15" s="21">
        <f>D15-E15</f>
        <v>10</v>
      </c>
      <c r="G15" s="108">
        <f>S15/D15</f>
        <v>0</v>
      </c>
      <c r="H15" s="61">
        <f>SUM(I15:K15)+SUM(N15:P15)</f>
        <v>0</v>
      </c>
      <c r="I15" s="56"/>
      <c r="J15" s="56"/>
      <c r="K15" s="63"/>
      <c r="L15" s="158"/>
      <c r="M15" s="118">
        <f>SUM((I15*$D$31)+(J15*$D$32)+(K15*$D$33))+L15</f>
        <v>0</v>
      </c>
      <c r="N15" s="63"/>
      <c r="O15" s="63"/>
      <c r="P15" s="63"/>
      <c r="Q15" s="158"/>
      <c r="R15" s="132">
        <f>SUM((N15*$D$31)+(O15*$D$32)+(P15*$D$33))+Q15</f>
        <v>0</v>
      </c>
      <c r="S15" s="133">
        <f>SUM(M15+R15)</f>
        <v>0</v>
      </c>
      <c r="T15" s="22"/>
    </row>
    <row r="16" spans="1:25" ht="127.5" x14ac:dyDescent="0.2">
      <c r="A16" s="195" t="s">
        <v>65</v>
      </c>
      <c r="B16" s="37">
        <f>B15+1</f>
        <v>7</v>
      </c>
      <c r="C16" s="69" t="s">
        <v>54</v>
      </c>
      <c r="D16" s="21">
        <v>3</v>
      </c>
      <c r="E16" s="21">
        <v>2</v>
      </c>
      <c r="F16" s="21">
        <f>D16-E16</f>
        <v>1</v>
      </c>
      <c r="G16" s="108">
        <f t="shared" ref="G16" si="1">S16/D16</f>
        <v>0</v>
      </c>
      <c r="H16" s="61">
        <f t="shared" ref="H16" si="2">SUM(I16:K16)+SUM(N16:P16)</f>
        <v>0</v>
      </c>
      <c r="I16" s="56"/>
      <c r="J16" s="56"/>
      <c r="K16" s="63"/>
      <c r="L16" s="158"/>
      <c r="M16" s="118">
        <f>SUM((I16*$D$31)+(J16*$D$32)+(K16*$D$33))+L16</f>
        <v>0</v>
      </c>
      <c r="N16" s="63"/>
      <c r="O16" s="63"/>
      <c r="P16" s="63"/>
      <c r="Q16" s="158"/>
      <c r="R16" s="132">
        <f>SUM((N16*$D$31)+(O16*$D$32)+(P16*$D$33))+Q16</f>
        <v>0</v>
      </c>
      <c r="S16" s="133">
        <f t="shared" ref="S16" si="3">SUM(M16+R16)</f>
        <v>0</v>
      </c>
      <c r="T16" s="22"/>
    </row>
    <row r="17" spans="1:25" s="7" customFormat="1" ht="13.5" thickBot="1" x14ac:dyDescent="0.25">
      <c r="A17" s="102"/>
      <c r="B17" s="34"/>
      <c r="C17" s="169"/>
      <c r="D17" s="17"/>
      <c r="E17" s="17"/>
      <c r="F17" s="17"/>
      <c r="G17" s="185"/>
      <c r="H17" s="186"/>
      <c r="I17" s="186"/>
      <c r="J17" s="187"/>
      <c r="K17" s="186"/>
      <c r="L17" s="188"/>
      <c r="M17" s="189"/>
      <c r="N17" s="187"/>
      <c r="O17" s="186"/>
      <c r="P17" s="190"/>
      <c r="Q17" s="170"/>
      <c r="R17" s="171"/>
      <c r="S17" s="134"/>
    </row>
    <row r="18" spans="1:25" ht="267.75" x14ac:dyDescent="0.2">
      <c r="A18" s="168"/>
      <c r="B18" s="33">
        <f>B16+1</f>
        <v>8</v>
      </c>
      <c r="C18" s="69" t="s">
        <v>67</v>
      </c>
      <c r="D18" s="20">
        <v>3</v>
      </c>
      <c r="E18" s="20">
        <v>2</v>
      </c>
      <c r="F18" s="20">
        <f t="shared" ref="F18:F19" si="4">D18-E18</f>
        <v>1</v>
      </c>
      <c r="G18" s="109">
        <f t="shared" ref="G18:G19" si="5">S18/D18</f>
        <v>0</v>
      </c>
      <c r="H18" s="60">
        <f t="shared" ref="H18:H19" si="6">SUM(I18:K18)+SUM(N18:P18)</f>
        <v>0</v>
      </c>
      <c r="I18" s="54"/>
      <c r="J18" s="55"/>
      <c r="K18" s="62"/>
      <c r="L18" s="158"/>
      <c r="M18" s="118">
        <f>SUM((I18*$D$31)+(J18*$D$32)+(K18*$D$33))+L18</f>
        <v>0</v>
      </c>
      <c r="N18" s="84"/>
      <c r="O18" s="84"/>
      <c r="P18" s="84"/>
      <c r="Q18" s="158"/>
      <c r="R18" s="130">
        <f>SUM((N18*$D$31)+(O18*$D$32)+(P18*$D$33))+Q18</f>
        <v>0</v>
      </c>
      <c r="S18" s="164">
        <f>SUM(M18+R18)</f>
        <v>0</v>
      </c>
      <c r="T18" s="22"/>
    </row>
    <row r="19" spans="1:25" ht="114.75" x14ac:dyDescent="0.2">
      <c r="A19" s="183"/>
      <c r="B19" s="33">
        <f>B18+1</f>
        <v>9</v>
      </c>
      <c r="C19" s="69" t="s">
        <v>55</v>
      </c>
      <c r="D19" s="21">
        <v>3</v>
      </c>
      <c r="E19" s="21">
        <v>2</v>
      </c>
      <c r="F19" s="21">
        <f t="shared" si="4"/>
        <v>1</v>
      </c>
      <c r="G19" s="108">
        <f t="shared" si="5"/>
        <v>0</v>
      </c>
      <c r="H19" s="61">
        <f t="shared" si="6"/>
        <v>0</v>
      </c>
      <c r="I19" s="56"/>
      <c r="J19" s="55"/>
      <c r="K19" s="62"/>
      <c r="L19" s="158"/>
      <c r="M19" s="118">
        <f>SUM((I19*$D$31)+(J19*$D$32)+(K19*$D$33))+L19</f>
        <v>0</v>
      </c>
      <c r="N19" s="62"/>
      <c r="O19" s="62"/>
      <c r="P19" s="62"/>
      <c r="Q19" s="158"/>
      <c r="R19" s="130">
        <f>SUM((N19*$D$31)+(O19*$D$32)+(P19*$D$33))+Q19</f>
        <v>0</v>
      </c>
      <c r="S19" s="131">
        <f t="shared" ref="S19" si="7">SUM(M19+R19)</f>
        <v>0</v>
      </c>
      <c r="T19" s="22"/>
    </row>
    <row r="20" spans="1:25" ht="76.5" x14ac:dyDescent="0.2">
      <c r="A20" s="201"/>
      <c r="B20" s="33">
        <f t="shared" ref="B20:B21" si="8">B19+1</f>
        <v>10</v>
      </c>
      <c r="C20" s="69" t="s">
        <v>53</v>
      </c>
      <c r="D20" s="21">
        <v>3</v>
      </c>
      <c r="E20" s="21">
        <v>2</v>
      </c>
      <c r="F20" s="21">
        <f t="shared" ref="F20" si="9">D20-E20</f>
        <v>1</v>
      </c>
      <c r="G20" s="108">
        <f t="shared" ref="G20" si="10">S20/D20</f>
        <v>0</v>
      </c>
      <c r="H20" s="61">
        <f t="shared" ref="H20" si="11">SUM(I20:K20)+SUM(N20:P20)</f>
        <v>0</v>
      </c>
      <c r="I20" s="56"/>
      <c r="J20" s="55"/>
      <c r="K20" s="62"/>
      <c r="L20" s="197"/>
      <c r="M20" s="118">
        <f>SUM((I20*$D$31)+(J20*$D$32)+(K20*$D$33))+L20</f>
        <v>0</v>
      </c>
      <c r="N20" s="56"/>
      <c r="O20" s="55"/>
      <c r="P20" s="62"/>
      <c r="Q20" s="135"/>
      <c r="R20" s="130">
        <f>SUM((N20*$D$31)+(O20*$D$32)+(P20*$D$33))+Q20</f>
        <v>0</v>
      </c>
      <c r="S20" s="131">
        <f t="shared" ref="S20" si="12">SUM(M20+R20)</f>
        <v>0</v>
      </c>
      <c r="T20" s="22"/>
    </row>
    <row r="21" spans="1:25" ht="76.5" x14ac:dyDescent="0.2">
      <c r="A21" s="193"/>
      <c r="B21" s="33">
        <f t="shared" si="8"/>
        <v>11</v>
      </c>
      <c r="C21" s="184" t="s">
        <v>68</v>
      </c>
      <c r="D21" s="21">
        <v>3</v>
      </c>
      <c r="E21" s="21">
        <v>2</v>
      </c>
      <c r="F21" s="21">
        <f t="shared" ref="F21" si="13">D21-E21</f>
        <v>1</v>
      </c>
      <c r="G21" s="108">
        <f t="shared" ref="G21" si="14">S21/D21</f>
        <v>0</v>
      </c>
      <c r="H21" s="61">
        <f t="shared" ref="H21" si="15">SUM(I21:K21)+SUM(N21:P21)</f>
        <v>0</v>
      </c>
      <c r="I21" s="56"/>
      <c r="J21" s="55"/>
      <c r="K21" s="62"/>
      <c r="L21" s="197"/>
      <c r="M21" s="118">
        <f>SUM((I21*$D$31)+(J21*$D$32)+(K21*$D$33))+L21</f>
        <v>0</v>
      </c>
      <c r="N21" s="56"/>
      <c r="O21" s="55"/>
      <c r="P21" s="62"/>
      <c r="Q21" s="135"/>
      <c r="R21" s="130">
        <f>SUM((N21*$D$31)+(O21*$D$32)+(P21*$D$33))+Q21</f>
        <v>0</v>
      </c>
      <c r="S21" s="131">
        <f t="shared" ref="S21" si="16">SUM(M21+R21)</f>
        <v>0</v>
      </c>
      <c r="T21" s="22"/>
    </row>
    <row r="22" spans="1:25" x14ac:dyDescent="0.2">
      <c r="A22" s="103"/>
      <c r="B22" s="150"/>
      <c r="C22" s="176"/>
      <c r="D22" s="146"/>
      <c r="E22" s="146"/>
      <c r="F22" s="146"/>
      <c r="G22" s="151"/>
      <c r="H22" s="152"/>
      <c r="I22" s="152"/>
      <c r="J22" s="152"/>
      <c r="K22" s="173"/>
      <c r="L22" s="153"/>
      <c r="M22" s="154"/>
      <c r="N22" s="152"/>
      <c r="O22" s="155"/>
      <c r="P22" s="152"/>
      <c r="Q22" s="154"/>
      <c r="R22" s="156"/>
      <c r="S22" s="157"/>
      <c r="T22" s="22"/>
    </row>
    <row r="23" spans="1:25" ht="267.75" x14ac:dyDescent="0.2">
      <c r="A23" s="178" t="s">
        <v>44</v>
      </c>
      <c r="B23" s="85">
        <f>B21+1</f>
        <v>12</v>
      </c>
      <c r="C23" s="163" t="s">
        <v>64</v>
      </c>
      <c r="D23" s="86">
        <v>3</v>
      </c>
      <c r="E23" s="86">
        <v>2</v>
      </c>
      <c r="F23" s="86">
        <f t="shared" ref="F23:F24" si="17">D23-E23</f>
        <v>1</v>
      </c>
      <c r="G23" s="108">
        <f t="shared" ref="G23:G24" si="18">S23/D23</f>
        <v>0</v>
      </c>
      <c r="H23" s="61">
        <f t="shared" ref="H23:H24" si="19">SUM(I23:K23)+SUM(N23:P23)</f>
        <v>0</v>
      </c>
      <c r="I23" s="56"/>
      <c r="J23" s="56"/>
      <c r="K23" s="63"/>
      <c r="L23" s="97"/>
      <c r="M23" s="149">
        <f>SUM((I23*$D$31)+(J23*$D$32)+(K23*$D$33))+L23</f>
        <v>0</v>
      </c>
      <c r="N23" s="56"/>
      <c r="O23" s="56"/>
      <c r="P23" s="63"/>
      <c r="Q23" s="97"/>
      <c r="R23" s="159">
        <f>SUM((N23*$D$31)+(O23*$D$32)+(P23*$D$33))+Q23</f>
        <v>0</v>
      </c>
      <c r="S23" s="131">
        <f t="shared" ref="S23:S24" si="20">SUM(M23+R23)</f>
        <v>0</v>
      </c>
      <c r="T23" s="22"/>
    </row>
    <row r="24" spans="1:25" ht="51" x14ac:dyDescent="0.2">
      <c r="A24" s="178"/>
      <c r="B24" s="85">
        <f>B23+1</f>
        <v>13</v>
      </c>
      <c r="C24" s="163" t="s">
        <v>56</v>
      </c>
      <c r="D24" s="86">
        <v>72</v>
      </c>
      <c r="E24" s="86">
        <v>48</v>
      </c>
      <c r="F24" s="86">
        <f t="shared" si="17"/>
        <v>24</v>
      </c>
      <c r="G24" s="108">
        <f t="shared" si="18"/>
        <v>0</v>
      </c>
      <c r="H24" s="61">
        <f t="shared" si="19"/>
        <v>0</v>
      </c>
      <c r="I24" s="56"/>
      <c r="J24" s="56"/>
      <c r="K24" s="63"/>
      <c r="L24" s="197"/>
      <c r="M24" s="149">
        <f>SUM((I24*$D$31)+(J24*$D$32)+(K24*$D$33))+L24</f>
        <v>0</v>
      </c>
      <c r="N24" s="56"/>
      <c r="O24" s="56"/>
      <c r="P24" s="63"/>
      <c r="Q24" s="135"/>
      <c r="R24" s="159">
        <f>SUM((N24*$D$31)+(O24*$D$32)+(P24*$D$33))+Q24</f>
        <v>0</v>
      </c>
      <c r="S24" s="131">
        <f t="shared" si="20"/>
        <v>0</v>
      </c>
      <c r="T24" s="22"/>
    </row>
    <row r="25" spans="1:25" x14ac:dyDescent="0.2">
      <c r="A25" s="103"/>
      <c r="B25" s="150"/>
      <c r="C25" s="176"/>
      <c r="D25" s="146"/>
      <c r="E25" s="146"/>
      <c r="F25" s="146"/>
      <c r="G25" s="151"/>
      <c r="H25" s="152"/>
      <c r="I25" s="152"/>
      <c r="J25" s="152"/>
      <c r="K25" s="173"/>
      <c r="L25" s="153"/>
      <c r="M25" s="154"/>
      <c r="N25" s="152"/>
      <c r="O25" s="155"/>
      <c r="P25" s="152"/>
      <c r="Q25" s="154"/>
      <c r="R25" s="156"/>
      <c r="S25" s="157"/>
      <c r="T25" s="22"/>
    </row>
    <row r="26" spans="1:25" ht="51" x14ac:dyDescent="0.2">
      <c r="A26" s="199" t="s">
        <v>43</v>
      </c>
      <c r="B26" s="85">
        <f>B24+1</f>
        <v>14</v>
      </c>
      <c r="C26" s="163" t="s">
        <v>57</v>
      </c>
      <c r="D26" s="86">
        <v>1</v>
      </c>
      <c r="E26" s="86">
        <v>1</v>
      </c>
      <c r="F26" s="86">
        <f>D26-E26</f>
        <v>0</v>
      </c>
      <c r="G26" s="108">
        <f>S26/D26</f>
        <v>0</v>
      </c>
      <c r="H26" s="61">
        <f>SUM(I26:K26)+SUM(N26:P26)</f>
        <v>0</v>
      </c>
      <c r="I26" s="56"/>
      <c r="J26" s="56"/>
      <c r="K26" s="63"/>
      <c r="L26" s="158"/>
      <c r="M26" s="149">
        <f>SUM((I26*$D$31)+(J26*$D$32)+(K26*$D$33))+L26</f>
        <v>0</v>
      </c>
      <c r="N26" s="97"/>
      <c r="O26" s="98"/>
      <c r="P26" s="97"/>
      <c r="Q26" s="135"/>
      <c r="R26" s="159">
        <f>SUM((N26*$D$31)+(O26*$D$32)+(P26*$D$33))+Q26</f>
        <v>0</v>
      </c>
      <c r="S26" s="131">
        <f>SUM(M26+R26)</f>
        <v>0</v>
      </c>
      <c r="T26" s="22"/>
    </row>
    <row r="27" spans="1:25" s="88" customFormat="1" ht="25.5" x14ac:dyDescent="0.2">
      <c r="A27" s="200"/>
      <c r="B27" s="85">
        <f>B26+1</f>
        <v>15</v>
      </c>
      <c r="C27" s="42" t="s">
        <v>48</v>
      </c>
      <c r="D27" s="86">
        <v>1</v>
      </c>
      <c r="E27" s="86">
        <v>1</v>
      </c>
      <c r="F27" s="86">
        <f>D27-E27</f>
        <v>0</v>
      </c>
      <c r="G27" s="108">
        <f>S27/D27</f>
        <v>0</v>
      </c>
      <c r="H27" s="61">
        <f>SUM(I27:K27)+SUM(N27:P27)</f>
        <v>0</v>
      </c>
      <c r="I27" s="56"/>
      <c r="J27" s="56"/>
      <c r="K27" s="63"/>
      <c r="L27" s="197"/>
      <c r="M27" s="149">
        <f>SUM((I27*$D$31)+(J27*$D$32)+(K27*$D$33))+L27</f>
        <v>0</v>
      </c>
      <c r="N27" s="97"/>
      <c r="O27" s="98"/>
      <c r="P27" s="97"/>
      <c r="Q27" s="135"/>
      <c r="R27" s="159">
        <f>SUM((N27*$D$31)+(O27*$D$32)+(P27*$D$33))+Q27</f>
        <v>0</v>
      </c>
      <c r="S27" s="131">
        <f>SUM(M27+R27)</f>
        <v>0</v>
      </c>
      <c r="T27" s="87"/>
      <c r="Y27" s="89"/>
    </row>
    <row r="28" spans="1:25" s="88" customFormat="1" x14ac:dyDescent="0.2">
      <c r="A28" s="103"/>
      <c r="B28" s="96"/>
      <c r="C28" s="90"/>
      <c r="D28" s="91"/>
      <c r="E28" s="91"/>
      <c r="F28" s="91"/>
      <c r="G28" s="110"/>
      <c r="H28" s="92"/>
      <c r="I28" s="92"/>
      <c r="J28" s="92"/>
      <c r="K28" s="93"/>
      <c r="L28" s="94"/>
      <c r="M28" s="120"/>
      <c r="N28" s="92"/>
      <c r="O28" s="95"/>
      <c r="P28" s="92"/>
      <c r="Q28" s="136"/>
      <c r="R28" s="137"/>
      <c r="S28" s="138"/>
      <c r="T28" s="87"/>
      <c r="Y28" s="89"/>
    </row>
    <row r="29" spans="1:25" s="9" customFormat="1" ht="26.25" thickBot="1" x14ac:dyDescent="0.25">
      <c r="A29" s="12"/>
      <c r="B29" s="16"/>
      <c r="C29" s="11"/>
      <c r="D29" s="18"/>
      <c r="E29" s="18"/>
      <c r="F29" s="18"/>
      <c r="G29" s="111"/>
      <c r="H29" s="66" t="s">
        <v>14</v>
      </c>
      <c r="I29" s="57">
        <f t="shared" ref="I29:S29" si="21">SUM(I9:I28)</f>
        <v>0</v>
      </c>
      <c r="J29" s="57">
        <f t="shared" si="21"/>
        <v>0</v>
      </c>
      <c r="K29" s="57">
        <f t="shared" si="21"/>
        <v>0</v>
      </c>
      <c r="L29" s="68">
        <f t="shared" si="21"/>
        <v>0</v>
      </c>
      <c r="M29" s="121">
        <f t="shared" si="21"/>
        <v>0</v>
      </c>
      <c r="N29" s="57">
        <f t="shared" si="21"/>
        <v>0</v>
      </c>
      <c r="O29" s="57">
        <f t="shared" si="21"/>
        <v>0</v>
      </c>
      <c r="P29" s="57">
        <f t="shared" si="21"/>
        <v>0</v>
      </c>
      <c r="Q29" s="121">
        <f t="shared" si="21"/>
        <v>0</v>
      </c>
      <c r="R29" s="121">
        <f t="shared" si="21"/>
        <v>0</v>
      </c>
      <c r="S29" s="139">
        <f t="shared" si="21"/>
        <v>0</v>
      </c>
      <c r="Y29" s="23"/>
    </row>
    <row r="30" spans="1:25" s="9" customFormat="1" ht="27" thickTop="1" thickBot="1" x14ac:dyDescent="0.25">
      <c r="A30" s="49"/>
      <c r="B30" s="50"/>
      <c r="C30" s="51" t="s">
        <v>17</v>
      </c>
      <c r="D30" s="52" t="s">
        <v>15</v>
      </c>
      <c r="E30" s="18"/>
      <c r="F30" s="18"/>
      <c r="G30" s="111"/>
      <c r="H30" s="30"/>
      <c r="I30" s="74"/>
      <c r="J30" s="74"/>
      <c r="K30" s="74"/>
      <c r="L30" s="100"/>
      <c r="M30" s="122"/>
      <c r="N30" s="148"/>
      <c r="O30" s="147"/>
      <c r="P30" s="38"/>
      <c r="Q30" s="79"/>
      <c r="R30" s="38" t="s">
        <v>37</v>
      </c>
      <c r="S30" s="140">
        <f>M29+R29</f>
        <v>0</v>
      </c>
      <c r="T30" s="1"/>
      <c r="Y30" s="24"/>
    </row>
    <row r="31" spans="1:25" ht="13.5" thickTop="1" x14ac:dyDescent="0.2">
      <c r="A31" s="45" t="s">
        <v>1</v>
      </c>
      <c r="B31" s="47"/>
      <c r="C31" s="43" t="s">
        <v>21</v>
      </c>
      <c r="D31" s="191"/>
      <c r="E31" s="53"/>
      <c r="F31" s="53"/>
      <c r="G31" s="112"/>
    </row>
    <row r="32" spans="1:25" x14ac:dyDescent="0.2">
      <c r="A32" s="45" t="s">
        <v>2</v>
      </c>
      <c r="B32" s="47"/>
      <c r="C32" s="43" t="s">
        <v>22</v>
      </c>
      <c r="D32" s="191"/>
      <c r="E32" s="53"/>
      <c r="F32" s="53"/>
      <c r="G32" s="112"/>
    </row>
    <row r="33" spans="1:25" ht="13.5" thickBot="1" x14ac:dyDescent="0.25">
      <c r="A33" s="46" t="s">
        <v>3</v>
      </c>
      <c r="B33" s="48"/>
      <c r="C33" s="44" t="s">
        <v>23</v>
      </c>
      <c r="D33" s="192"/>
      <c r="E33" s="67" t="s">
        <v>13</v>
      </c>
      <c r="F33" s="53"/>
      <c r="G33" s="112"/>
    </row>
    <row r="34" spans="1:25" ht="13.5" thickTop="1" x14ac:dyDescent="0.2">
      <c r="A34" s="31"/>
      <c r="C34" s="160"/>
      <c r="D34" s="161"/>
      <c r="E34" s="67"/>
      <c r="F34" s="53"/>
      <c r="G34" s="112"/>
    </row>
    <row r="35" spans="1:25" x14ac:dyDescent="0.2">
      <c r="A35" s="31" t="s">
        <v>28</v>
      </c>
      <c r="I35" s="64"/>
      <c r="J35" s="64"/>
    </row>
    <row r="36" spans="1:25" x14ac:dyDescent="0.2">
      <c r="A36" s="31" t="s">
        <v>47</v>
      </c>
      <c r="B36" s="179"/>
      <c r="C36" s="88"/>
      <c r="D36" s="179"/>
      <c r="E36" s="179"/>
      <c r="F36" s="179"/>
      <c r="G36" s="180"/>
      <c r="H36" s="181"/>
      <c r="I36" s="182"/>
      <c r="J36" s="64"/>
    </row>
    <row r="37" spans="1:25" x14ac:dyDescent="0.2">
      <c r="A37" s="31" t="s">
        <v>38</v>
      </c>
      <c r="I37" s="64"/>
      <c r="J37" s="64"/>
    </row>
    <row r="38" spans="1:25" x14ac:dyDescent="0.2">
      <c r="A38" s="31" t="s">
        <v>29</v>
      </c>
      <c r="I38" s="64"/>
      <c r="J38" s="64"/>
    </row>
    <row r="39" spans="1:25" x14ac:dyDescent="0.2">
      <c r="A39" s="31" t="s">
        <v>30</v>
      </c>
      <c r="I39" s="64"/>
      <c r="J39" s="64"/>
    </row>
    <row r="40" spans="1:25" x14ac:dyDescent="0.2">
      <c r="A40" s="31" t="s">
        <v>36</v>
      </c>
      <c r="I40" s="64"/>
      <c r="J40" s="64"/>
    </row>
    <row r="41" spans="1:25" x14ac:dyDescent="0.2">
      <c r="A41" s="31" t="s">
        <v>40</v>
      </c>
    </row>
    <row r="42" spans="1:25" s="9" customFormat="1" x14ac:dyDescent="0.2">
      <c r="A42" s="3" t="s">
        <v>31</v>
      </c>
      <c r="B42" s="6"/>
      <c r="D42" s="6"/>
      <c r="E42" s="6"/>
      <c r="F42" s="6"/>
      <c r="G42" s="113"/>
      <c r="H42" s="29"/>
      <c r="I42" s="64"/>
      <c r="J42" s="64"/>
      <c r="K42" s="29"/>
      <c r="L42" s="80"/>
      <c r="M42" s="116"/>
      <c r="N42" s="6"/>
      <c r="O42" s="29"/>
      <c r="P42" s="6"/>
      <c r="Q42" s="141"/>
      <c r="R42" s="113"/>
      <c r="S42" s="113"/>
      <c r="Y42" s="24"/>
    </row>
    <row r="43" spans="1:25" s="9" customFormat="1" x14ac:dyDescent="0.2">
      <c r="A43" s="8" t="s">
        <v>32</v>
      </c>
      <c r="B43" s="6"/>
      <c r="D43" s="6"/>
      <c r="E43" s="6"/>
      <c r="F43" s="6"/>
      <c r="G43" s="113"/>
      <c r="H43" s="29"/>
      <c r="I43" s="64"/>
      <c r="J43" s="64"/>
      <c r="K43" s="29"/>
      <c r="L43" s="80"/>
      <c r="M43" s="116"/>
      <c r="N43" s="6"/>
      <c r="O43" s="29"/>
      <c r="P43" s="6"/>
      <c r="Q43" s="141"/>
      <c r="R43" s="113"/>
      <c r="S43" s="113"/>
      <c r="Y43" s="24"/>
    </row>
    <row r="44" spans="1:25" x14ac:dyDescent="0.2">
      <c r="A44" s="41" t="s">
        <v>33</v>
      </c>
      <c r="B44" s="13"/>
      <c r="C44" s="10"/>
      <c r="D44" s="13"/>
      <c r="E44" s="13"/>
      <c r="F44" s="13"/>
      <c r="G44" s="114"/>
      <c r="H44" s="25"/>
      <c r="I44" s="15"/>
      <c r="J44" s="15"/>
      <c r="K44" s="30"/>
      <c r="L44" s="81"/>
      <c r="M44" s="123"/>
      <c r="N44" s="19"/>
      <c r="O44" s="30"/>
      <c r="P44" s="65"/>
      <c r="Q44" s="142"/>
      <c r="R44" s="143"/>
      <c r="S44" s="139"/>
    </row>
    <row r="45" spans="1:25" x14ac:dyDescent="0.2">
      <c r="A45" s="41" t="s">
        <v>34</v>
      </c>
      <c r="B45" s="13"/>
      <c r="C45" s="10"/>
      <c r="D45" s="13"/>
      <c r="E45" s="13"/>
      <c r="F45" s="13"/>
      <c r="G45" s="114"/>
      <c r="H45" s="25"/>
      <c r="I45" s="15"/>
      <c r="J45" s="15"/>
      <c r="K45" s="30"/>
      <c r="L45" s="81"/>
      <c r="M45" s="123"/>
      <c r="N45" s="19"/>
      <c r="O45" s="30"/>
      <c r="P45" s="65"/>
      <c r="Q45" s="142"/>
      <c r="R45" s="143"/>
      <c r="S45" s="139"/>
    </row>
    <row r="46" spans="1:25" x14ac:dyDescent="0.2">
      <c r="A46" s="41" t="s">
        <v>35</v>
      </c>
      <c r="B46" s="13"/>
      <c r="C46" s="10"/>
      <c r="D46" s="13"/>
      <c r="E46" s="13"/>
      <c r="F46" s="13"/>
      <c r="G46" s="114"/>
      <c r="H46" s="25"/>
      <c r="I46" s="15"/>
      <c r="J46" s="15"/>
      <c r="K46" s="30"/>
      <c r="L46" s="81"/>
      <c r="M46" s="123"/>
      <c r="N46" s="19"/>
      <c r="O46" s="30"/>
      <c r="P46" s="65"/>
      <c r="Q46" s="142"/>
      <c r="R46" s="143"/>
      <c r="S46" s="139"/>
    </row>
    <row r="47" spans="1:25" x14ac:dyDescent="0.2">
      <c r="A47" s="31" t="s">
        <v>39</v>
      </c>
      <c r="B47" s="13"/>
      <c r="C47" s="10"/>
      <c r="D47" s="13"/>
      <c r="E47" s="13"/>
      <c r="F47" s="13"/>
      <c r="G47" s="114"/>
      <c r="H47" s="25"/>
      <c r="I47" s="15"/>
      <c r="J47" s="15"/>
      <c r="K47" s="30"/>
      <c r="L47" s="81"/>
      <c r="M47" s="123"/>
      <c r="N47" s="19"/>
      <c r="O47" s="30"/>
      <c r="P47" s="65"/>
      <c r="Q47" s="142"/>
      <c r="R47" s="143"/>
      <c r="S47" s="139"/>
    </row>
    <row r="48" spans="1:25" x14ac:dyDescent="0.2">
      <c r="A48" s="31" t="s">
        <v>46</v>
      </c>
      <c r="B48" s="13"/>
      <c r="C48" s="10"/>
      <c r="D48" s="13"/>
      <c r="E48" s="13"/>
      <c r="F48" s="13"/>
      <c r="G48" s="114"/>
      <c r="H48" s="25"/>
      <c r="I48" s="15"/>
      <c r="J48" s="15"/>
      <c r="K48" s="30"/>
      <c r="L48" s="81"/>
      <c r="M48" s="123"/>
      <c r="N48" s="19"/>
      <c r="O48" s="30"/>
      <c r="P48" s="65"/>
      <c r="Q48" s="142"/>
      <c r="R48" s="143"/>
      <c r="S48" s="139"/>
    </row>
    <row r="49" spans="1:19" x14ac:dyDescent="0.2">
      <c r="A49" s="35" t="s">
        <v>45</v>
      </c>
      <c r="B49" s="13"/>
      <c r="C49" s="10"/>
      <c r="D49" s="13"/>
      <c r="E49" s="13"/>
      <c r="F49" s="13"/>
      <c r="G49" s="114"/>
      <c r="H49" s="25"/>
      <c r="I49" s="15"/>
      <c r="J49" s="15"/>
      <c r="K49" s="25"/>
      <c r="L49" s="82"/>
      <c r="M49" s="124"/>
      <c r="N49" s="19"/>
      <c r="O49" s="25"/>
      <c r="P49" s="14"/>
      <c r="Q49" s="144"/>
      <c r="R49" s="145"/>
      <c r="S49" s="145"/>
    </row>
    <row r="50" spans="1:19" x14ac:dyDescent="0.2">
      <c r="A50" s="36"/>
      <c r="B50" s="13"/>
    </row>
    <row r="51" spans="1:19" x14ac:dyDescent="0.2">
      <c r="B51" s="13"/>
    </row>
    <row r="52" spans="1:19" x14ac:dyDescent="0.2">
      <c r="B52" s="13"/>
    </row>
    <row r="53" spans="1:19" x14ac:dyDescent="0.2">
      <c r="B53" s="13"/>
    </row>
    <row r="54" spans="1:19" x14ac:dyDescent="0.2">
      <c r="B54" s="13"/>
    </row>
    <row r="55" spans="1:19" x14ac:dyDescent="0.2">
      <c r="B55" s="13"/>
    </row>
    <row r="56" spans="1:19" x14ac:dyDescent="0.2">
      <c r="B56" s="13"/>
    </row>
    <row r="57" spans="1:19" x14ac:dyDescent="0.2">
      <c r="B57" s="13"/>
    </row>
    <row r="58" spans="1:19" x14ac:dyDescent="0.2">
      <c r="B58" s="13"/>
    </row>
    <row r="59" spans="1:19" x14ac:dyDescent="0.2">
      <c r="B59" s="13"/>
    </row>
    <row r="60" spans="1:19" x14ac:dyDescent="0.2">
      <c r="B60" s="13"/>
    </row>
    <row r="61" spans="1:19" x14ac:dyDescent="0.2">
      <c r="B61" s="13"/>
    </row>
  </sheetData>
  <sheetProtection algorithmName="SHA-512" hashValue="eMhiHQKcFk9aQpMUqiyUDj5aQm4RRiSaEUKzxiuVBldyxnOyWGXarbO+UfUf50x+muAYEwFC8lK64YDI1CEtdQ==" saltValue="hOFAfj6QtyU9Egkg9sBWyA==" spinCount="100000" sheet="1" objects="1" scenarios="1"/>
  <mergeCells count="2">
    <mergeCell ref="B2:H2"/>
    <mergeCell ref="A26:A27"/>
  </mergeCells>
  <pageMargins left="0.23622047244094491" right="0.27559055118110237" top="0.19685039370078741" bottom="0.19685039370078741" header="0" footer="0"/>
  <pageSetup paperSize="9" scale="54"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6B6D29CA03D1545AB62328C77241C11" ma:contentTypeVersion="0" ma:contentTypeDescription="Een nieuw document maken." ma:contentTypeScope="" ma:versionID="98bf7382e767750be4b6bc056838b4a7">
  <xsd:schema xmlns:xsd="http://www.w3.org/2001/XMLSchema" xmlns:xs="http://www.w3.org/2001/XMLSchema" xmlns:p="http://schemas.microsoft.com/office/2006/metadata/properties" targetNamespace="http://schemas.microsoft.com/office/2006/metadata/properties" ma:root="true" ma:fieldsID="1978a156f712f99d6452530788f7ffe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4B90149-BE74-45DB-A39B-4DAEB16E6903}">
  <ds:schemaRefs>
    <ds:schemaRef ds:uri="http://schemas.microsoft.com/sharepoint/v3/contenttype/forms"/>
  </ds:schemaRefs>
</ds:datastoreItem>
</file>

<file path=customXml/itemProps2.xml><?xml version="1.0" encoding="utf-8"?>
<ds:datastoreItem xmlns:ds="http://schemas.openxmlformats.org/officeDocument/2006/customXml" ds:itemID="{B4ED158C-3E94-4F83-A26C-157CCACF97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15C91F3F-C32F-4272-8188-87964B3F05D2}">
  <ds:schemaRef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purl.org/dc/term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Company>Rijkswaterstaat - DWW - Delft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Snoo, Henk de (WVL)</dc:creator>
  <cp:lastModifiedBy>Snoo, Henk de (WVL)</cp:lastModifiedBy>
  <cp:lastPrinted>2023-11-07T16:06:32Z</cp:lastPrinted>
  <dcterms:created xsi:type="dcterms:W3CDTF">2010-06-17T11:52:31Z</dcterms:created>
  <dcterms:modified xsi:type="dcterms:W3CDTF">2023-11-07T16:07:35Z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Bijlage I Staat van Tarieven en prijzen_ROI_v1.3.xlsx</vt:lpwstr>
  </property>
  <property fmtid="{D5CDD505-2E9C-101B-9397-08002B2CF9AE}" pid="3" name="ContentTypeId">
    <vt:lpwstr>0x01010016B6D29CA03D1545AB62328C77241C11</vt:lpwstr>
  </property>
</Properties>
</file>